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2024 ПТО\2024 ПТО\14 ИНВЕСТИЦИОННАЯ ПРОГРАММА 2024г\Отчет по инвестиционной программе\4 квартал\4 квартал\"/>
    </mc:Choice>
  </mc:AlternateContent>
  <bookViews>
    <workbookView xWindow="0" yWindow="0" windowWidth="24105" windowHeight="9915" tabRatio="363" activeTab="1"/>
  </bookViews>
  <sheets>
    <sheet name="Ф11" sheetId="1" r:id="rId1"/>
    <sheet name="Лист1" sheetId="2" r:id="rId2"/>
  </sheets>
  <calcPr calcId="152511"/>
</workbook>
</file>

<file path=xl/calcChain.xml><?xml version="1.0" encoding="utf-8"?>
<calcChain xmlns="http://schemas.openxmlformats.org/spreadsheetml/2006/main">
  <c r="L84" i="2" l="1"/>
  <c r="L96" i="2"/>
  <c r="M78" i="2" l="1"/>
  <c r="L78" i="2"/>
  <c r="K78" i="2"/>
  <c r="J78" i="2"/>
  <c r="H78" i="2"/>
  <c r="G78" i="2"/>
  <c r="F78" i="2"/>
  <c r="E78" i="2"/>
  <c r="V83" i="2"/>
  <c r="T83" i="2"/>
  <c r="R83" i="2"/>
  <c r="P83" i="2"/>
  <c r="I83" i="2"/>
  <c r="D83" i="2"/>
  <c r="D38" i="2"/>
  <c r="I38" i="2"/>
  <c r="V38" i="2"/>
  <c r="T38" i="2"/>
  <c r="R38" i="2"/>
  <c r="P38" i="2"/>
  <c r="M34" i="2"/>
  <c r="L34" i="2"/>
  <c r="K34" i="2"/>
  <c r="J34" i="2"/>
  <c r="G34" i="2"/>
  <c r="H34" i="2"/>
  <c r="F34" i="2"/>
  <c r="E34" i="2"/>
  <c r="N83" i="2" l="1"/>
  <c r="N38" i="2"/>
  <c r="D34" i="2"/>
  <c r="I62" i="2"/>
  <c r="I65" i="2"/>
  <c r="I72" i="2"/>
  <c r="I79" i="2"/>
  <c r="I80" i="2"/>
  <c r="I94" i="2"/>
  <c r="I95" i="2"/>
  <c r="I100" i="2"/>
  <c r="I106" i="2"/>
  <c r="M60" i="2" l="1"/>
  <c r="M66" i="2"/>
  <c r="M63" i="2"/>
  <c r="I102" i="2"/>
  <c r="L63" i="2"/>
  <c r="M92" i="2"/>
  <c r="M96" i="2"/>
  <c r="H101" i="2"/>
  <c r="J101" i="2"/>
  <c r="K101" i="2"/>
  <c r="L101" i="2"/>
  <c r="M101" i="2"/>
  <c r="M39" i="2"/>
  <c r="M42" i="2"/>
  <c r="M46" i="2"/>
  <c r="M49" i="2"/>
  <c r="M54" i="2"/>
  <c r="M71" i="2"/>
  <c r="M70" i="2" s="1"/>
  <c r="M88" i="2"/>
  <c r="M84" i="2" s="1"/>
  <c r="M77" i="2" s="1"/>
  <c r="I63" i="2" l="1"/>
  <c r="M45" i="2"/>
  <c r="M44" i="2" s="1"/>
  <c r="M91" i="2"/>
  <c r="M26" i="2" s="1"/>
  <c r="G84" i="2" l="1"/>
  <c r="G77" i="2" s="1"/>
  <c r="K88" i="2"/>
  <c r="L88" i="2"/>
  <c r="E88" i="2"/>
  <c r="F88" i="2"/>
  <c r="G88" i="2"/>
  <c r="I81" i="2"/>
  <c r="I82" i="2"/>
  <c r="I67" i="2"/>
  <c r="I68" i="2"/>
  <c r="I64" i="2"/>
  <c r="I61" i="2"/>
  <c r="I85" i="2"/>
  <c r="I86" i="2"/>
  <c r="I87" i="2"/>
  <c r="I89" i="2"/>
  <c r="I93" i="2"/>
  <c r="I97" i="2"/>
  <c r="I98" i="2"/>
  <c r="I99" i="2"/>
  <c r="I50" i="2"/>
  <c r="I52" i="2"/>
  <c r="I53" i="2"/>
  <c r="I47" i="2"/>
  <c r="I43" i="2"/>
  <c r="I40" i="2"/>
  <c r="I41" i="2"/>
  <c r="I35" i="2"/>
  <c r="I36" i="2"/>
  <c r="I37" i="2"/>
  <c r="G96" i="2"/>
  <c r="G101" i="2"/>
  <c r="D101" i="2" s="1"/>
  <c r="G92" i="2"/>
  <c r="T101" i="2"/>
  <c r="V106" i="2"/>
  <c r="T106" i="2"/>
  <c r="R106" i="2"/>
  <c r="P106" i="2"/>
  <c r="D106" i="2"/>
  <c r="V105" i="2"/>
  <c r="T105" i="2"/>
  <c r="R105" i="2"/>
  <c r="P105" i="2"/>
  <c r="I105" i="2"/>
  <c r="D105" i="2"/>
  <c r="V101" i="2"/>
  <c r="R101" i="2"/>
  <c r="P101" i="2"/>
  <c r="V88" i="2"/>
  <c r="P88" i="2"/>
  <c r="D88" i="2" l="1"/>
  <c r="G91" i="2"/>
  <c r="I88" i="2"/>
  <c r="N88" i="2" s="1"/>
  <c r="T88" i="2"/>
  <c r="R88" i="2"/>
  <c r="N105" i="2"/>
  <c r="N106" i="2"/>
  <c r="L49" i="2"/>
  <c r="T29" i="2" l="1"/>
  <c r="L66" i="2" l="1"/>
  <c r="L60" i="2"/>
  <c r="L92" i="2"/>
  <c r="L91" i="2" s="1"/>
  <c r="L77" i="2"/>
  <c r="L24" i="2" s="1"/>
  <c r="L71" i="2"/>
  <c r="L70" i="2" s="1"/>
  <c r="L46" i="2"/>
  <c r="L45" i="2" s="1"/>
  <c r="L42" i="2"/>
  <c r="L39" i="2"/>
  <c r="L26" i="2" l="1"/>
  <c r="L54" i="2"/>
  <c r="L44" i="2" l="1"/>
  <c r="G66" i="2"/>
  <c r="G63" i="2"/>
  <c r="G60" i="2"/>
  <c r="I30" i="2"/>
  <c r="D104" i="2" l="1"/>
  <c r="V74" i="2"/>
  <c r="T74" i="2"/>
  <c r="R74" i="2"/>
  <c r="P74" i="2"/>
  <c r="I74" i="2"/>
  <c r="D74" i="2"/>
  <c r="V73" i="2"/>
  <c r="T73" i="2"/>
  <c r="R73" i="2"/>
  <c r="P73" i="2"/>
  <c r="I73" i="2"/>
  <c r="D73" i="2"/>
  <c r="V68" i="2"/>
  <c r="T68" i="2"/>
  <c r="R68" i="2"/>
  <c r="P68" i="2"/>
  <c r="D68" i="2"/>
  <c r="V65" i="2"/>
  <c r="T65" i="2"/>
  <c r="R65" i="2"/>
  <c r="P65" i="2"/>
  <c r="D65" i="2"/>
  <c r="V64" i="2"/>
  <c r="T64" i="2"/>
  <c r="R64" i="2"/>
  <c r="P64" i="2"/>
  <c r="D64" i="2"/>
  <c r="V62" i="2"/>
  <c r="T62" i="2"/>
  <c r="R62" i="2"/>
  <c r="P62" i="2"/>
  <c r="D62" i="2"/>
  <c r="V41" i="2"/>
  <c r="T41" i="2"/>
  <c r="R41" i="2"/>
  <c r="P41" i="2"/>
  <c r="D41" i="2"/>
  <c r="V40" i="2"/>
  <c r="T40" i="2"/>
  <c r="R40" i="2"/>
  <c r="P40" i="2"/>
  <c r="D40" i="2"/>
  <c r="N62" i="2" l="1"/>
  <c r="N68" i="2"/>
  <c r="N73" i="2"/>
  <c r="N64" i="2"/>
  <c r="N65" i="2"/>
  <c r="N74" i="2"/>
  <c r="N40" i="2"/>
  <c r="N41" i="2"/>
  <c r="V104" i="2"/>
  <c r="T104" i="2"/>
  <c r="R104" i="2"/>
  <c r="P104" i="2"/>
  <c r="V103" i="2"/>
  <c r="T103" i="2"/>
  <c r="R103" i="2"/>
  <c r="P103" i="2"/>
  <c r="V102" i="2"/>
  <c r="T102" i="2"/>
  <c r="R102" i="2"/>
  <c r="P102" i="2"/>
  <c r="V100" i="2"/>
  <c r="T100" i="2"/>
  <c r="R100" i="2"/>
  <c r="P100" i="2"/>
  <c r="V99" i="2"/>
  <c r="T99" i="2"/>
  <c r="R99" i="2"/>
  <c r="P99" i="2"/>
  <c r="V98" i="2"/>
  <c r="T98" i="2"/>
  <c r="R98" i="2"/>
  <c r="P98" i="2"/>
  <c r="V97" i="2"/>
  <c r="T97" i="2"/>
  <c r="R97" i="2"/>
  <c r="P97" i="2"/>
  <c r="V95" i="2"/>
  <c r="T95" i="2"/>
  <c r="R95" i="2"/>
  <c r="P95" i="2"/>
  <c r="V94" i="2"/>
  <c r="T94" i="2"/>
  <c r="R94" i="2"/>
  <c r="P94" i="2"/>
  <c r="V93" i="2"/>
  <c r="T93" i="2"/>
  <c r="R93" i="2"/>
  <c r="P93" i="2"/>
  <c r="V90" i="2"/>
  <c r="T90" i="2"/>
  <c r="R90" i="2"/>
  <c r="P90" i="2"/>
  <c r="V89" i="2"/>
  <c r="T89" i="2"/>
  <c r="R89" i="2"/>
  <c r="P89" i="2"/>
  <c r="V87" i="2"/>
  <c r="T87" i="2"/>
  <c r="R87" i="2"/>
  <c r="P87" i="2"/>
  <c r="V86" i="2"/>
  <c r="T86" i="2"/>
  <c r="R86" i="2"/>
  <c r="P86" i="2"/>
  <c r="V85" i="2"/>
  <c r="T85" i="2"/>
  <c r="R85" i="2"/>
  <c r="P85" i="2"/>
  <c r="V82" i="2"/>
  <c r="T82" i="2"/>
  <c r="R82" i="2"/>
  <c r="P82" i="2"/>
  <c r="V81" i="2"/>
  <c r="T81" i="2"/>
  <c r="R81" i="2"/>
  <c r="P81" i="2"/>
  <c r="V80" i="2"/>
  <c r="T80" i="2"/>
  <c r="R80" i="2"/>
  <c r="P80" i="2"/>
  <c r="V79" i="2"/>
  <c r="T79" i="2"/>
  <c r="R79" i="2"/>
  <c r="P79" i="2"/>
  <c r="V76" i="2"/>
  <c r="T76" i="2"/>
  <c r="R76" i="2"/>
  <c r="P76" i="2"/>
  <c r="V75" i="2"/>
  <c r="T75" i="2"/>
  <c r="R75" i="2"/>
  <c r="P75" i="2"/>
  <c r="V72" i="2"/>
  <c r="T72" i="2"/>
  <c r="R72" i="2"/>
  <c r="P72" i="2"/>
  <c r="V69" i="2"/>
  <c r="T69" i="2"/>
  <c r="R69" i="2"/>
  <c r="P69" i="2"/>
  <c r="V67" i="2"/>
  <c r="T67" i="2"/>
  <c r="R67" i="2"/>
  <c r="P67" i="2"/>
  <c r="V61" i="2"/>
  <c r="T61" i="2"/>
  <c r="R61" i="2"/>
  <c r="P61" i="2"/>
  <c r="V56" i="2"/>
  <c r="T56" i="2"/>
  <c r="R56" i="2"/>
  <c r="P56" i="2"/>
  <c r="V53" i="2"/>
  <c r="T53" i="2"/>
  <c r="R53" i="2"/>
  <c r="P53" i="2"/>
  <c r="V52" i="2"/>
  <c r="T52" i="2"/>
  <c r="R52" i="2"/>
  <c r="P52" i="2"/>
  <c r="V51" i="2"/>
  <c r="T51" i="2"/>
  <c r="R51" i="2"/>
  <c r="P51" i="2"/>
  <c r="V50" i="2"/>
  <c r="T50" i="2"/>
  <c r="R50" i="2"/>
  <c r="P50" i="2"/>
  <c r="V48" i="2"/>
  <c r="T48" i="2"/>
  <c r="R48" i="2"/>
  <c r="P48" i="2"/>
  <c r="V47" i="2"/>
  <c r="T47" i="2"/>
  <c r="R47" i="2"/>
  <c r="P47" i="2"/>
  <c r="V43" i="2"/>
  <c r="T43" i="2"/>
  <c r="R43" i="2"/>
  <c r="P43" i="2"/>
  <c r="V37" i="2"/>
  <c r="T37" i="2"/>
  <c r="R37" i="2"/>
  <c r="P37" i="2"/>
  <c r="V36" i="2"/>
  <c r="T36" i="2"/>
  <c r="R36" i="2"/>
  <c r="P36" i="2"/>
  <c r="V35" i="2"/>
  <c r="T35" i="2"/>
  <c r="R35" i="2"/>
  <c r="P35" i="2"/>
  <c r="V31" i="2"/>
  <c r="T31" i="2"/>
  <c r="R31" i="2"/>
  <c r="P31" i="2"/>
  <c r="V30" i="2"/>
  <c r="T30" i="2"/>
  <c r="R30" i="2"/>
  <c r="P30" i="2"/>
  <c r="V29" i="2"/>
  <c r="R29" i="2"/>
  <c r="P29" i="2"/>
  <c r="V25" i="2"/>
  <c r="T25" i="2"/>
  <c r="R25" i="2"/>
  <c r="P25" i="2"/>
  <c r="K96" i="2"/>
  <c r="K92" i="2"/>
  <c r="K84" i="2"/>
  <c r="K77" i="2" s="1"/>
  <c r="K66" i="2"/>
  <c r="K60" i="2"/>
  <c r="K49" i="2"/>
  <c r="K46" i="2"/>
  <c r="K42" i="2"/>
  <c r="K39" i="2"/>
  <c r="M28" i="2"/>
  <c r="M27" i="2" s="1"/>
  <c r="L28" i="2"/>
  <c r="K28" i="2"/>
  <c r="M23" i="2"/>
  <c r="L23" i="2"/>
  <c r="K23" i="2"/>
  <c r="I104" i="2"/>
  <c r="I103" i="2"/>
  <c r="J96" i="2"/>
  <c r="I96" i="2" s="1"/>
  <c r="J92" i="2"/>
  <c r="I90" i="2"/>
  <c r="J84" i="2"/>
  <c r="J77" i="2" s="1"/>
  <c r="I76" i="2"/>
  <c r="I75" i="2"/>
  <c r="J71" i="2"/>
  <c r="I69" i="2"/>
  <c r="J66" i="2"/>
  <c r="J60" i="2"/>
  <c r="I60" i="2" s="1"/>
  <c r="I56" i="2"/>
  <c r="J49" i="2"/>
  <c r="I48" i="2"/>
  <c r="J46" i="2"/>
  <c r="J42" i="2"/>
  <c r="J39" i="2"/>
  <c r="I31" i="2"/>
  <c r="I29" i="2"/>
  <c r="J28" i="2"/>
  <c r="J27" i="2" s="1"/>
  <c r="J21" i="2" s="1"/>
  <c r="I25" i="2"/>
  <c r="J23" i="2"/>
  <c r="F96" i="2"/>
  <c r="E96" i="2"/>
  <c r="F92" i="2"/>
  <c r="E92" i="2"/>
  <c r="F84" i="2"/>
  <c r="F77" i="2" s="1"/>
  <c r="E84" i="2"/>
  <c r="E77" i="2" s="1"/>
  <c r="D77" i="2" s="1"/>
  <c r="F71" i="2"/>
  <c r="F70" i="2" s="1"/>
  <c r="E71" i="2"/>
  <c r="E70" i="2" s="1"/>
  <c r="F66" i="2"/>
  <c r="E66" i="2"/>
  <c r="F60" i="2"/>
  <c r="E60" i="2"/>
  <c r="F49" i="2"/>
  <c r="E49" i="2"/>
  <c r="F46" i="2"/>
  <c r="E46" i="2"/>
  <c r="F42" i="2"/>
  <c r="E42" i="2"/>
  <c r="F39" i="2"/>
  <c r="E39" i="2"/>
  <c r="F28" i="2"/>
  <c r="F27" i="2" s="1"/>
  <c r="F21" i="2" s="1"/>
  <c r="E28" i="2"/>
  <c r="E27" i="2" s="1"/>
  <c r="E21" i="2" s="1"/>
  <c r="F23" i="2"/>
  <c r="E23" i="2"/>
  <c r="H96" i="2"/>
  <c r="H92" i="2"/>
  <c r="H84" i="2"/>
  <c r="H77" i="2" s="1"/>
  <c r="H24" i="2" s="1"/>
  <c r="H71" i="2"/>
  <c r="H66" i="2"/>
  <c r="H60" i="2"/>
  <c r="H49" i="2"/>
  <c r="H46" i="2"/>
  <c r="H42" i="2"/>
  <c r="H39" i="2"/>
  <c r="H28" i="2"/>
  <c r="H23" i="2"/>
  <c r="G71" i="2"/>
  <c r="G70" i="2" s="1"/>
  <c r="G49" i="2"/>
  <c r="G46" i="2"/>
  <c r="G42" i="2"/>
  <c r="G39" i="2"/>
  <c r="G28" i="2"/>
  <c r="G27" i="2" s="1"/>
  <c r="G21" i="2" s="1"/>
  <c r="G23" i="2"/>
  <c r="D103" i="2"/>
  <c r="D102" i="2"/>
  <c r="D100" i="2"/>
  <c r="D99" i="2"/>
  <c r="D98" i="2"/>
  <c r="D97" i="2"/>
  <c r="D95" i="2"/>
  <c r="D94" i="2"/>
  <c r="D93" i="2"/>
  <c r="D90" i="2"/>
  <c r="D89" i="2"/>
  <c r="D87" i="2"/>
  <c r="D86" i="2"/>
  <c r="D85" i="2"/>
  <c r="D82" i="2"/>
  <c r="D81" i="2"/>
  <c r="D80" i="2"/>
  <c r="D79" i="2"/>
  <c r="D76" i="2"/>
  <c r="D75" i="2"/>
  <c r="D72" i="2"/>
  <c r="D69" i="2"/>
  <c r="D67" i="2"/>
  <c r="D63" i="2"/>
  <c r="D61" i="2"/>
  <c r="D56" i="2"/>
  <c r="D53" i="2"/>
  <c r="D52" i="2"/>
  <c r="D51" i="2"/>
  <c r="D50" i="2"/>
  <c r="D48" i="2"/>
  <c r="D47" i="2"/>
  <c r="D43" i="2"/>
  <c r="D37" i="2"/>
  <c r="D36" i="2"/>
  <c r="D35" i="2"/>
  <c r="D31" i="2"/>
  <c r="D30" i="2"/>
  <c r="D29" i="2"/>
  <c r="D25" i="2"/>
  <c r="H27" i="2" l="1"/>
  <c r="H21" i="2" s="1"/>
  <c r="I101" i="2"/>
  <c r="F91" i="2"/>
  <c r="F26" i="2" s="1"/>
  <c r="E54" i="2"/>
  <c r="R55" i="2"/>
  <c r="F24" i="2"/>
  <c r="E91" i="2"/>
  <c r="E26" i="2" s="1"/>
  <c r="F54" i="2"/>
  <c r="F59" i="2"/>
  <c r="F58" i="2" s="1"/>
  <c r="E33" i="2"/>
  <c r="F33" i="2"/>
  <c r="R92" i="2"/>
  <c r="E45" i="2"/>
  <c r="E24" i="2"/>
  <c r="F45" i="2"/>
  <c r="E59" i="2"/>
  <c r="E58" i="2" s="1"/>
  <c r="J54" i="2"/>
  <c r="T39" i="2"/>
  <c r="G54" i="2"/>
  <c r="I39" i="2"/>
  <c r="J91" i="2"/>
  <c r="J26" i="2" s="1"/>
  <c r="N94" i="2"/>
  <c r="D66" i="2"/>
  <c r="G33" i="2"/>
  <c r="D78" i="2"/>
  <c r="J33" i="2"/>
  <c r="I42" i="2"/>
  <c r="I78" i="2"/>
  <c r="R34" i="2"/>
  <c r="V42" i="2"/>
  <c r="K91" i="2"/>
  <c r="K26" i="2" s="1"/>
  <c r="R26" i="2" s="1"/>
  <c r="T96" i="2"/>
  <c r="N36" i="2"/>
  <c r="N50" i="2"/>
  <c r="N85" i="2"/>
  <c r="N90" i="2"/>
  <c r="T23" i="2"/>
  <c r="R28" i="2"/>
  <c r="T34" i="2"/>
  <c r="R39" i="2"/>
  <c r="T42" i="2"/>
  <c r="V49" i="2"/>
  <c r="T55" i="2"/>
  <c r="R57" i="2"/>
  <c r="V57" i="2"/>
  <c r="N103" i="2"/>
  <c r="G45" i="2"/>
  <c r="G26" i="2"/>
  <c r="H54" i="2"/>
  <c r="D42" i="2"/>
  <c r="N30" i="2"/>
  <c r="I46" i="2"/>
  <c r="N47" i="2"/>
  <c r="I49" i="2"/>
  <c r="N79" i="2"/>
  <c r="N82" i="2"/>
  <c r="I84" i="2"/>
  <c r="N98" i="2"/>
  <c r="N100" i="2"/>
  <c r="N102" i="2"/>
  <c r="N104" i="2"/>
  <c r="R23" i="2"/>
  <c r="V23" i="2"/>
  <c r="R42" i="2"/>
  <c r="R60" i="2"/>
  <c r="M24" i="2"/>
  <c r="R96" i="2"/>
  <c r="D23" i="2"/>
  <c r="P23" i="2"/>
  <c r="D28" i="2"/>
  <c r="D92" i="2"/>
  <c r="P21" i="2"/>
  <c r="N25" i="2"/>
  <c r="P27" i="2"/>
  <c r="P39" i="2"/>
  <c r="N81" i="2"/>
  <c r="N99" i="2"/>
  <c r="P28" i="2"/>
  <c r="N35" i="2"/>
  <c r="N37" i="2"/>
  <c r="N43" i="2"/>
  <c r="N51" i="2"/>
  <c r="N53" i="2"/>
  <c r="N56" i="2"/>
  <c r="P60" i="2"/>
  <c r="P66" i="2"/>
  <c r="N69" i="2"/>
  <c r="P71" i="2"/>
  <c r="N75" i="2"/>
  <c r="N86" i="2"/>
  <c r="N93" i="2"/>
  <c r="N95" i="2"/>
  <c r="P96" i="2"/>
  <c r="M21" i="2"/>
  <c r="V27" i="2"/>
  <c r="V39" i="2"/>
  <c r="T46" i="2"/>
  <c r="K45" i="2"/>
  <c r="R49" i="2"/>
  <c r="V60" i="2"/>
  <c r="T70" i="2"/>
  <c r="R78" i="2"/>
  <c r="T84" i="2"/>
  <c r="T92" i="2"/>
  <c r="V96" i="2"/>
  <c r="V28" i="2"/>
  <c r="P46" i="2"/>
  <c r="P49" i="2"/>
  <c r="V78" i="2"/>
  <c r="P84" i="2"/>
  <c r="G59" i="2"/>
  <c r="G58" i="2" s="1"/>
  <c r="G24" i="2"/>
  <c r="I28" i="2"/>
  <c r="N29" i="2"/>
  <c r="N31" i="2"/>
  <c r="P34" i="2"/>
  <c r="P42" i="2"/>
  <c r="N48" i="2"/>
  <c r="N52" i="2"/>
  <c r="P55" i="2"/>
  <c r="P57" i="2"/>
  <c r="N61" i="2"/>
  <c r="N67" i="2"/>
  <c r="J70" i="2"/>
  <c r="P70" i="2" s="1"/>
  <c r="N72" i="2"/>
  <c r="N76" i="2"/>
  <c r="P78" i="2"/>
  <c r="N80" i="2"/>
  <c r="N87" i="2"/>
  <c r="N89" i="2"/>
  <c r="P92" i="2"/>
  <c r="N97" i="2"/>
  <c r="K27" i="2"/>
  <c r="L27" i="2"/>
  <c r="T28" i="2"/>
  <c r="K33" i="2"/>
  <c r="M33" i="2"/>
  <c r="L33" i="2"/>
  <c r="R46" i="2"/>
  <c r="V46" i="2"/>
  <c r="T49" i="2"/>
  <c r="K54" i="2"/>
  <c r="V55" i="2"/>
  <c r="T57" i="2"/>
  <c r="T60" i="2"/>
  <c r="R66" i="2"/>
  <c r="V66" i="2"/>
  <c r="K71" i="2"/>
  <c r="R71" i="2" s="1"/>
  <c r="T78" i="2"/>
  <c r="R84" i="2"/>
  <c r="V34" i="2"/>
  <c r="T71" i="2"/>
  <c r="V84" i="2"/>
  <c r="V92" i="2"/>
  <c r="D96" i="2"/>
  <c r="D39" i="2"/>
  <c r="D60" i="2"/>
  <c r="D84" i="2"/>
  <c r="J45" i="2"/>
  <c r="I92" i="2"/>
  <c r="I23" i="2"/>
  <c r="I34" i="2"/>
  <c r="D49" i="2"/>
  <c r="H91" i="2"/>
  <c r="H59" i="2"/>
  <c r="H58" i="2" s="1"/>
  <c r="H45" i="2"/>
  <c r="D46" i="2"/>
  <c r="H33" i="2"/>
  <c r="H70" i="2"/>
  <c r="D70" i="2" s="1"/>
  <c r="D71" i="2"/>
  <c r="D27" i="2"/>
  <c r="V21" i="2" l="1"/>
  <c r="N101" i="2"/>
  <c r="H26" i="2"/>
  <c r="D91" i="2"/>
  <c r="G44" i="2"/>
  <c r="T44" i="2" s="1"/>
  <c r="P33" i="2"/>
  <c r="H44" i="2"/>
  <c r="H32" i="2" s="1"/>
  <c r="H22" i="2" s="1"/>
  <c r="H20" i="2" s="1"/>
  <c r="R33" i="2"/>
  <c r="F44" i="2"/>
  <c r="F32" i="2" s="1"/>
  <c r="F22" i="2" s="1"/>
  <c r="F20" i="2" s="1"/>
  <c r="P91" i="2"/>
  <c r="P26" i="2"/>
  <c r="R45" i="2"/>
  <c r="P54" i="2"/>
  <c r="E44" i="2"/>
  <c r="E32" i="2" s="1"/>
  <c r="E22" i="2" s="1"/>
  <c r="E20" i="2" s="1"/>
  <c r="I77" i="2"/>
  <c r="R54" i="2"/>
  <c r="V54" i="2"/>
  <c r="N84" i="2"/>
  <c r="D33" i="2"/>
  <c r="R91" i="2"/>
  <c r="T33" i="2"/>
  <c r="K70" i="2"/>
  <c r="K44" i="2"/>
  <c r="D54" i="2"/>
  <c r="D58" i="2"/>
  <c r="N23" i="2"/>
  <c r="T45" i="2"/>
  <c r="D26" i="2"/>
  <c r="T91" i="2"/>
  <c r="N78" i="2"/>
  <c r="I71" i="2"/>
  <c r="N71" i="2" s="1"/>
  <c r="N92" i="2"/>
  <c r="N49" i="2"/>
  <c r="N46" i="2"/>
  <c r="N39" i="2"/>
  <c r="T26" i="2"/>
  <c r="N42" i="2"/>
  <c r="N34" i="2"/>
  <c r="D45" i="2"/>
  <c r="I91" i="2"/>
  <c r="N57" i="2"/>
  <c r="I54" i="2"/>
  <c r="T54" i="2"/>
  <c r="J24" i="2"/>
  <c r="P77" i="2"/>
  <c r="L21" i="2"/>
  <c r="T21" i="2" s="1"/>
  <c r="T27" i="2"/>
  <c r="N60" i="2"/>
  <c r="N55" i="2"/>
  <c r="V77" i="2"/>
  <c r="D59" i="2"/>
  <c r="N96" i="2"/>
  <c r="I27" i="2"/>
  <c r="N27" i="2" s="1"/>
  <c r="I45" i="2"/>
  <c r="I33" i="2"/>
  <c r="J44" i="2"/>
  <c r="P45" i="2"/>
  <c r="V91" i="2"/>
  <c r="V70" i="2"/>
  <c r="V71" i="2"/>
  <c r="V33" i="2"/>
  <c r="K21" i="2"/>
  <c r="R27" i="2"/>
  <c r="N28" i="2"/>
  <c r="T24" i="2"/>
  <c r="T77" i="2"/>
  <c r="V24" i="2"/>
  <c r="K24" i="2"/>
  <c r="R24" i="2" s="1"/>
  <c r="R77" i="2"/>
  <c r="V45" i="2"/>
  <c r="D24" i="2"/>
  <c r="D21" i="2"/>
  <c r="I24" i="2" l="1"/>
  <c r="N24" i="2" s="1"/>
  <c r="G32" i="2"/>
  <c r="D32" i="2" s="1"/>
  <c r="V44" i="2"/>
  <c r="R44" i="2"/>
  <c r="N54" i="2"/>
  <c r="N77" i="2"/>
  <c r="D44" i="2"/>
  <c r="N91" i="2"/>
  <c r="R70" i="2"/>
  <c r="N33" i="2"/>
  <c r="N45" i="2"/>
  <c r="V26" i="2"/>
  <c r="I26" i="2"/>
  <c r="N26" i="2" s="1"/>
  <c r="P44" i="2"/>
  <c r="I44" i="2"/>
  <c r="R21" i="2"/>
  <c r="I21" i="2"/>
  <c r="N21" i="2" s="1"/>
  <c r="P24" i="2"/>
  <c r="I70" i="2"/>
  <c r="N70" i="2" s="1"/>
  <c r="G22" i="2" l="1"/>
  <c r="G20" i="2" s="1"/>
  <c r="D20" i="2" s="1"/>
  <c r="N44" i="2"/>
  <c r="D22" i="2"/>
  <c r="L171" i="1" l="1"/>
  <c r="L170" i="1"/>
  <c r="L83" i="1"/>
  <c r="L71" i="1"/>
  <c r="L69" i="1" s="1"/>
  <c r="L60" i="1"/>
  <c r="L48" i="1"/>
  <c r="L49" i="1"/>
  <c r="L50" i="1"/>
  <c r="L51" i="1"/>
  <c r="L53" i="1"/>
  <c r="L58" i="1"/>
  <c r="L63" i="1"/>
  <c r="L80" i="1"/>
  <c r="L85" i="1"/>
  <c r="L90" i="1"/>
  <c r="L84" i="1" s="1"/>
  <c r="L95" i="1"/>
  <c r="L97" i="1"/>
  <c r="L99" i="1"/>
  <c r="L111" i="1"/>
  <c r="L113" i="1"/>
  <c r="L119" i="1"/>
  <c r="L127" i="1"/>
  <c r="L132" i="1"/>
  <c r="L136" i="1"/>
  <c r="L149" i="1"/>
  <c r="L162" i="1"/>
  <c r="L118" i="1" l="1"/>
  <c r="L109" i="1"/>
  <c r="L108" i="1" s="1"/>
  <c r="L94" i="1"/>
  <c r="L93" i="1" s="1"/>
  <c r="L135" i="1"/>
  <c r="L68" i="1"/>
  <c r="L67" i="1" s="1"/>
  <c r="R47" i="1" l="1"/>
  <c r="V31" i="1" l="1"/>
  <c r="T31" i="1"/>
  <c r="R31" i="1"/>
  <c r="P31" i="1"/>
  <c r="V30" i="1"/>
  <c r="T30" i="1"/>
  <c r="R30" i="1"/>
  <c r="P30" i="1"/>
  <c r="V29" i="1"/>
  <c r="T29" i="1"/>
  <c r="R29" i="1"/>
  <c r="P29" i="1"/>
  <c r="D174" i="1"/>
  <c r="N174" i="1" s="1"/>
  <c r="D173" i="1"/>
  <c r="D172" i="1"/>
  <c r="D171" i="1"/>
  <c r="N171" i="1" s="1"/>
  <c r="D170" i="1"/>
  <c r="D169" i="1"/>
  <c r="D168" i="1"/>
  <c r="D167" i="1"/>
  <c r="D166" i="1"/>
  <c r="D165" i="1"/>
  <c r="N165" i="1" s="1"/>
  <c r="D164" i="1"/>
  <c r="D163" i="1"/>
  <c r="N163" i="1" s="1"/>
  <c r="D161" i="1"/>
  <c r="D160" i="1"/>
  <c r="D159" i="1"/>
  <c r="D158" i="1"/>
  <c r="D157" i="1"/>
  <c r="D156" i="1"/>
  <c r="D155" i="1"/>
  <c r="D154" i="1"/>
  <c r="N154" i="1" s="1"/>
  <c r="D153" i="1"/>
  <c r="N153" i="1" s="1"/>
  <c r="D152" i="1"/>
  <c r="D151" i="1"/>
  <c r="N151" i="1" s="1"/>
  <c r="D150" i="1"/>
  <c r="N150" i="1" s="1"/>
  <c r="D148" i="1"/>
  <c r="D147" i="1"/>
  <c r="D146" i="1"/>
  <c r="D145" i="1"/>
  <c r="N145" i="1" s="1"/>
  <c r="D144" i="1"/>
  <c r="D143" i="1"/>
  <c r="D142" i="1"/>
  <c r="N142" i="1" s="1"/>
  <c r="D141" i="1"/>
  <c r="N141" i="1" s="1"/>
  <c r="D140" i="1"/>
  <c r="D139" i="1"/>
  <c r="N139" i="1" s="1"/>
  <c r="D138" i="1"/>
  <c r="D137" i="1"/>
  <c r="N137" i="1" s="1"/>
  <c r="D134" i="1"/>
  <c r="D133" i="1"/>
  <c r="D131" i="1"/>
  <c r="D130" i="1"/>
  <c r="D129" i="1"/>
  <c r="D128" i="1"/>
  <c r="D126" i="1"/>
  <c r="D125" i="1"/>
  <c r="N125" i="1" s="1"/>
  <c r="D124" i="1"/>
  <c r="N124" i="1" s="1"/>
  <c r="D123" i="1"/>
  <c r="D122" i="1"/>
  <c r="D121" i="1"/>
  <c r="D120" i="1"/>
  <c r="D117" i="1"/>
  <c r="D116" i="1"/>
  <c r="D115" i="1"/>
  <c r="D114" i="1"/>
  <c r="D112" i="1"/>
  <c r="N112" i="1" s="1"/>
  <c r="N111" i="1" s="1"/>
  <c r="D110" i="1"/>
  <c r="D107" i="1"/>
  <c r="D106" i="1"/>
  <c r="D105" i="1"/>
  <c r="D104" i="1"/>
  <c r="D103" i="1"/>
  <c r="D102" i="1"/>
  <c r="D101" i="1"/>
  <c r="D100" i="1"/>
  <c r="N100" i="1" s="1"/>
  <c r="N99" i="1" s="1"/>
  <c r="D98" i="1"/>
  <c r="D96" i="1"/>
  <c r="D92" i="1"/>
  <c r="N92" i="1" s="1"/>
  <c r="D91" i="1"/>
  <c r="N91" i="1" s="1"/>
  <c r="D89" i="1"/>
  <c r="D88" i="1"/>
  <c r="D87" i="1"/>
  <c r="D86" i="1"/>
  <c r="D83" i="1"/>
  <c r="D82" i="1"/>
  <c r="D81" i="1"/>
  <c r="D79" i="1"/>
  <c r="D78" i="1"/>
  <c r="D77" i="1"/>
  <c r="N77" i="1" s="1"/>
  <c r="D76" i="1"/>
  <c r="N76" i="1" s="1"/>
  <c r="D75" i="1"/>
  <c r="D74" i="1"/>
  <c r="D73" i="1"/>
  <c r="D72" i="1"/>
  <c r="D71" i="1"/>
  <c r="D70" i="1"/>
  <c r="D66" i="1"/>
  <c r="D65" i="1"/>
  <c r="N65" i="1" s="1"/>
  <c r="D64" i="1"/>
  <c r="N64" i="1" s="1"/>
  <c r="D62" i="1"/>
  <c r="D61" i="1"/>
  <c r="D59" i="1"/>
  <c r="N59" i="1" s="1"/>
  <c r="D58" i="1"/>
  <c r="D57" i="1"/>
  <c r="D56" i="1"/>
  <c r="N56" i="1" s="1"/>
  <c r="D55" i="1"/>
  <c r="D54" i="1"/>
  <c r="D53" i="1"/>
  <c r="N53" i="1" s="1"/>
  <c r="D52" i="1"/>
  <c r="N52" i="1" s="1"/>
  <c r="D51" i="1"/>
  <c r="N51" i="1" s="1"/>
  <c r="D50" i="1"/>
  <c r="D49" i="1"/>
  <c r="D48" i="1"/>
  <c r="D47" i="1"/>
  <c r="D41" i="1"/>
  <c r="D40" i="1"/>
  <c r="D39" i="1"/>
  <c r="D38" i="1"/>
  <c r="D37" i="1"/>
  <c r="D36" i="1"/>
  <c r="D35" i="1"/>
  <c r="D34" i="1"/>
  <c r="D33" i="1"/>
  <c r="D32" i="1"/>
  <c r="N31" i="1"/>
  <c r="N30" i="1"/>
  <c r="N29" i="1"/>
  <c r="V174" i="1"/>
  <c r="T174" i="1"/>
  <c r="R174" i="1"/>
  <c r="P174" i="1"/>
  <c r="V173" i="1"/>
  <c r="T173" i="1"/>
  <c r="R173" i="1"/>
  <c r="P173" i="1"/>
  <c r="V172" i="1"/>
  <c r="T172" i="1"/>
  <c r="R172" i="1"/>
  <c r="P172" i="1"/>
  <c r="V171" i="1"/>
  <c r="T171" i="1"/>
  <c r="R171" i="1"/>
  <c r="P171" i="1"/>
  <c r="V170" i="1"/>
  <c r="T170" i="1"/>
  <c r="R170" i="1"/>
  <c r="P170" i="1"/>
  <c r="V169" i="1"/>
  <c r="T169" i="1"/>
  <c r="R169" i="1"/>
  <c r="P169" i="1"/>
  <c r="V168" i="1"/>
  <c r="T168" i="1"/>
  <c r="R168" i="1"/>
  <c r="P168" i="1"/>
  <c r="V167" i="1"/>
  <c r="T167" i="1"/>
  <c r="R167" i="1"/>
  <c r="P167" i="1"/>
  <c r="V166" i="1"/>
  <c r="T166" i="1"/>
  <c r="R166" i="1"/>
  <c r="P166" i="1"/>
  <c r="V165" i="1"/>
  <c r="T165" i="1"/>
  <c r="R165" i="1"/>
  <c r="P165" i="1"/>
  <c r="V164" i="1"/>
  <c r="T164" i="1"/>
  <c r="R164" i="1"/>
  <c r="P164" i="1"/>
  <c r="V163" i="1"/>
  <c r="V162" i="1" s="1"/>
  <c r="T163" i="1"/>
  <c r="R163" i="1"/>
  <c r="R162" i="1" s="1"/>
  <c r="P163" i="1"/>
  <c r="N173" i="1"/>
  <c r="N172" i="1"/>
  <c r="N170" i="1"/>
  <c r="N169" i="1"/>
  <c r="N168" i="1"/>
  <c r="N167" i="1"/>
  <c r="N166" i="1"/>
  <c r="N164" i="1"/>
  <c r="V161" i="1"/>
  <c r="T161" i="1"/>
  <c r="R161" i="1"/>
  <c r="P161" i="1"/>
  <c r="N161" i="1"/>
  <c r="V160" i="1"/>
  <c r="T160" i="1"/>
  <c r="R160" i="1"/>
  <c r="P160" i="1"/>
  <c r="N160" i="1"/>
  <c r="V159" i="1"/>
  <c r="T159" i="1"/>
  <c r="R159" i="1"/>
  <c r="P159" i="1"/>
  <c r="N159" i="1"/>
  <c r="V158" i="1"/>
  <c r="T158" i="1"/>
  <c r="R158" i="1"/>
  <c r="P158" i="1"/>
  <c r="N158" i="1"/>
  <c r="V157" i="1"/>
  <c r="T157" i="1"/>
  <c r="R157" i="1"/>
  <c r="P157" i="1"/>
  <c r="N157" i="1"/>
  <c r="V156" i="1"/>
  <c r="T156" i="1"/>
  <c r="R156" i="1"/>
  <c r="P156" i="1"/>
  <c r="N156" i="1"/>
  <c r="V155" i="1"/>
  <c r="T155" i="1"/>
  <c r="R155" i="1"/>
  <c r="P155" i="1"/>
  <c r="N155" i="1"/>
  <c r="V154" i="1"/>
  <c r="T154" i="1"/>
  <c r="R154" i="1"/>
  <c r="P154" i="1"/>
  <c r="V153" i="1"/>
  <c r="T153" i="1"/>
  <c r="R153" i="1"/>
  <c r="P153" i="1"/>
  <c r="V152" i="1"/>
  <c r="T152" i="1"/>
  <c r="R152" i="1"/>
  <c r="P152" i="1"/>
  <c r="N152" i="1"/>
  <c r="V151" i="1"/>
  <c r="T151" i="1"/>
  <c r="R151" i="1"/>
  <c r="P151" i="1"/>
  <c r="V150" i="1"/>
  <c r="T150" i="1"/>
  <c r="R150" i="1"/>
  <c r="P150" i="1"/>
  <c r="M162" i="1"/>
  <c r="K162" i="1"/>
  <c r="J162" i="1"/>
  <c r="I162" i="1"/>
  <c r="H162" i="1"/>
  <c r="F162" i="1"/>
  <c r="E162" i="1"/>
  <c r="M149" i="1"/>
  <c r="L26" i="1"/>
  <c r="K149" i="1"/>
  <c r="J149" i="1"/>
  <c r="I149" i="1"/>
  <c r="H149" i="1"/>
  <c r="F149" i="1"/>
  <c r="E149" i="1"/>
  <c r="V148" i="1"/>
  <c r="T148" i="1"/>
  <c r="R148" i="1"/>
  <c r="P148" i="1"/>
  <c r="N148" i="1"/>
  <c r="V147" i="1"/>
  <c r="T147" i="1"/>
  <c r="R147" i="1"/>
  <c r="P147" i="1"/>
  <c r="V146" i="1"/>
  <c r="T146" i="1"/>
  <c r="R146" i="1"/>
  <c r="P146" i="1"/>
  <c r="V145" i="1"/>
  <c r="T145" i="1"/>
  <c r="R145" i="1"/>
  <c r="P145" i="1"/>
  <c r="V144" i="1"/>
  <c r="T144" i="1"/>
  <c r="R144" i="1"/>
  <c r="P144" i="1"/>
  <c r="V143" i="1"/>
  <c r="T143" i="1"/>
  <c r="R143" i="1"/>
  <c r="P143" i="1"/>
  <c r="V142" i="1"/>
  <c r="T142" i="1"/>
  <c r="R142" i="1"/>
  <c r="P142" i="1"/>
  <c r="V141" i="1"/>
  <c r="T141" i="1"/>
  <c r="R141" i="1"/>
  <c r="P141" i="1"/>
  <c r="V140" i="1"/>
  <c r="T140" i="1"/>
  <c r="R140" i="1"/>
  <c r="P140" i="1"/>
  <c r="V139" i="1"/>
  <c r="T139" i="1"/>
  <c r="R139" i="1"/>
  <c r="P139" i="1"/>
  <c r="V138" i="1"/>
  <c r="T138" i="1"/>
  <c r="R138" i="1"/>
  <c r="P138" i="1"/>
  <c r="V137" i="1"/>
  <c r="V136" i="1" s="1"/>
  <c r="T137" i="1"/>
  <c r="R137" i="1"/>
  <c r="P137" i="1"/>
  <c r="N147" i="1"/>
  <c r="N146" i="1"/>
  <c r="N144" i="1"/>
  <c r="N143" i="1"/>
  <c r="N140" i="1"/>
  <c r="N138" i="1"/>
  <c r="F136" i="1"/>
  <c r="E136" i="1"/>
  <c r="M136" i="1"/>
  <c r="K136" i="1"/>
  <c r="J136" i="1"/>
  <c r="J135" i="1" s="1"/>
  <c r="J26" i="1" s="1"/>
  <c r="I136" i="1"/>
  <c r="H136" i="1"/>
  <c r="H135" i="1" s="1"/>
  <c r="H26" i="1" s="1"/>
  <c r="V133" i="1"/>
  <c r="V132" i="1" s="1"/>
  <c r="T133" i="1"/>
  <c r="T132" i="1" s="1"/>
  <c r="R133" i="1"/>
  <c r="P133" i="1"/>
  <c r="P132" i="1" s="1"/>
  <c r="R132" i="1"/>
  <c r="M132" i="1"/>
  <c r="K132" i="1"/>
  <c r="J132" i="1"/>
  <c r="I132" i="1"/>
  <c r="H132" i="1"/>
  <c r="F132" i="1"/>
  <c r="E132" i="1"/>
  <c r="V131" i="1"/>
  <c r="T131" i="1"/>
  <c r="R131" i="1"/>
  <c r="P131" i="1"/>
  <c r="V130" i="1"/>
  <c r="T130" i="1"/>
  <c r="R130" i="1"/>
  <c r="P130" i="1"/>
  <c r="V129" i="1"/>
  <c r="T129" i="1"/>
  <c r="R129" i="1"/>
  <c r="P129" i="1"/>
  <c r="V128" i="1"/>
  <c r="T128" i="1"/>
  <c r="R128" i="1"/>
  <c r="P128" i="1"/>
  <c r="N131" i="1"/>
  <c r="N130" i="1"/>
  <c r="N129" i="1"/>
  <c r="N128" i="1"/>
  <c r="R127" i="1"/>
  <c r="M127" i="1"/>
  <c r="K127" i="1"/>
  <c r="J127" i="1"/>
  <c r="I127" i="1"/>
  <c r="H127" i="1"/>
  <c r="F127" i="1"/>
  <c r="E127" i="1"/>
  <c r="V126" i="1"/>
  <c r="T126" i="1"/>
  <c r="R126" i="1"/>
  <c r="P126" i="1"/>
  <c r="N126" i="1"/>
  <c r="V125" i="1"/>
  <c r="T125" i="1"/>
  <c r="R125" i="1"/>
  <c r="P125" i="1"/>
  <c r="V124" i="1"/>
  <c r="T124" i="1"/>
  <c r="R124" i="1"/>
  <c r="P124" i="1"/>
  <c r="V123" i="1"/>
  <c r="T123" i="1"/>
  <c r="R123" i="1"/>
  <c r="P123" i="1"/>
  <c r="N123" i="1"/>
  <c r="V122" i="1"/>
  <c r="T122" i="1"/>
  <c r="R122" i="1"/>
  <c r="P122" i="1"/>
  <c r="N122" i="1"/>
  <c r="V121" i="1"/>
  <c r="V119" i="1" s="1"/>
  <c r="T121" i="1"/>
  <c r="R121" i="1"/>
  <c r="P121" i="1"/>
  <c r="N121" i="1"/>
  <c r="V120" i="1"/>
  <c r="T120" i="1"/>
  <c r="R120" i="1"/>
  <c r="P120" i="1"/>
  <c r="P119" i="1" s="1"/>
  <c r="N120" i="1"/>
  <c r="M119" i="1"/>
  <c r="M118" i="1" s="1"/>
  <c r="M24" i="1" s="1"/>
  <c r="K119" i="1"/>
  <c r="K118" i="1" s="1"/>
  <c r="K24" i="1" s="1"/>
  <c r="J119" i="1"/>
  <c r="I119" i="1"/>
  <c r="H119" i="1"/>
  <c r="J118" i="1"/>
  <c r="J24" i="1" s="1"/>
  <c r="I118" i="1"/>
  <c r="I24" i="1" s="1"/>
  <c r="F119" i="1"/>
  <c r="F118" i="1" s="1"/>
  <c r="F24" i="1" s="1"/>
  <c r="E119" i="1"/>
  <c r="M113" i="1"/>
  <c r="K113" i="1"/>
  <c r="J113" i="1"/>
  <c r="I113" i="1"/>
  <c r="H113" i="1"/>
  <c r="F113" i="1"/>
  <c r="E113" i="1"/>
  <c r="D113" i="1" s="1"/>
  <c r="N114" i="1"/>
  <c r="N113" i="1" s="1"/>
  <c r="V114" i="1"/>
  <c r="V113" i="1" s="1"/>
  <c r="T114" i="1"/>
  <c r="T113" i="1" s="1"/>
  <c r="R114" i="1"/>
  <c r="R113" i="1" s="1"/>
  <c r="P114" i="1"/>
  <c r="P113" i="1" s="1"/>
  <c r="V112" i="1"/>
  <c r="V111" i="1" s="1"/>
  <c r="T112" i="1"/>
  <c r="T111" i="1" s="1"/>
  <c r="R112" i="1"/>
  <c r="R111" i="1" s="1"/>
  <c r="P112" i="1"/>
  <c r="P111" i="1" s="1"/>
  <c r="M111" i="1"/>
  <c r="K111" i="1"/>
  <c r="K109" i="1" s="1"/>
  <c r="K108" i="1" s="1"/>
  <c r="J111" i="1"/>
  <c r="I111" i="1"/>
  <c r="I109" i="1" s="1"/>
  <c r="I108" i="1" s="1"/>
  <c r="H111" i="1"/>
  <c r="H109" i="1" s="1"/>
  <c r="H108" i="1" s="1"/>
  <c r="F111" i="1"/>
  <c r="E111" i="1"/>
  <c r="D111" i="1" s="1"/>
  <c r="N110" i="1"/>
  <c r="V110" i="1"/>
  <c r="T110" i="1"/>
  <c r="R110" i="1"/>
  <c r="P110" i="1"/>
  <c r="F109" i="1"/>
  <c r="F108" i="1" s="1"/>
  <c r="V100" i="1"/>
  <c r="V99" i="1" s="1"/>
  <c r="T100" i="1"/>
  <c r="R100" i="1"/>
  <c r="P100" i="1"/>
  <c r="V98" i="1"/>
  <c r="T98" i="1"/>
  <c r="T97" i="1" s="1"/>
  <c r="R98" i="1"/>
  <c r="P98" i="1"/>
  <c r="P97" i="1" s="1"/>
  <c r="N98" i="1"/>
  <c r="N97" i="1" s="1"/>
  <c r="T99" i="1"/>
  <c r="R99" i="1"/>
  <c r="P99" i="1"/>
  <c r="M99" i="1"/>
  <c r="K99" i="1"/>
  <c r="J99" i="1"/>
  <c r="I99" i="1"/>
  <c r="H99" i="1"/>
  <c r="F99" i="1"/>
  <c r="E99" i="1"/>
  <c r="F97" i="1"/>
  <c r="E97" i="1"/>
  <c r="V97" i="1"/>
  <c r="R97" i="1"/>
  <c r="M97" i="1"/>
  <c r="K97" i="1"/>
  <c r="J97" i="1"/>
  <c r="I97" i="1"/>
  <c r="H97" i="1"/>
  <c r="V96" i="1"/>
  <c r="V95" i="1" s="1"/>
  <c r="T96" i="1"/>
  <c r="T95" i="1" s="1"/>
  <c r="R96" i="1"/>
  <c r="R95" i="1" s="1"/>
  <c r="P96" i="1"/>
  <c r="P95" i="1" s="1"/>
  <c r="N96" i="1"/>
  <c r="N95" i="1" s="1"/>
  <c r="M95" i="1"/>
  <c r="K95" i="1"/>
  <c r="J95" i="1"/>
  <c r="I95" i="1"/>
  <c r="H95" i="1"/>
  <c r="F95" i="1"/>
  <c r="E95" i="1"/>
  <c r="D95" i="1" s="1"/>
  <c r="V92" i="1"/>
  <c r="T92" i="1"/>
  <c r="R92" i="1"/>
  <c r="P92" i="1"/>
  <c r="V91" i="1"/>
  <c r="T91" i="1"/>
  <c r="T90" i="1" s="1"/>
  <c r="R91" i="1"/>
  <c r="P91" i="1"/>
  <c r="P90" i="1" s="1"/>
  <c r="F90" i="1"/>
  <c r="E90" i="1"/>
  <c r="V90" i="1"/>
  <c r="M90" i="1"/>
  <c r="K90" i="1"/>
  <c r="J90" i="1"/>
  <c r="I90" i="1"/>
  <c r="H90" i="1"/>
  <c r="V88" i="1"/>
  <c r="T88" i="1"/>
  <c r="R88" i="1"/>
  <c r="P88" i="1"/>
  <c r="V87" i="1"/>
  <c r="T87" i="1"/>
  <c r="R87" i="1"/>
  <c r="P87" i="1"/>
  <c r="V86" i="1"/>
  <c r="T86" i="1"/>
  <c r="R86" i="1"/>
  <c r="R85" i="1" s="1"/>
  <c r="P86" i="1"/>
  <c r="N88" i="1"/>
  <c r="N87" i="1"/>
  <c r="N86" i="1"/>
  <c r="F85" i="1"/>
  <c r="E85" i="1"/>
  <c r="E84" i="1" s="1"/>
  <c r="M85" i="1"/>
  <c r="K85" i="1"/>
  <c r="J85" i="1"/>
  <c r="I85" i="1"/>
  <c r="H85" i="1"/>
  <c r="H84" i="1" s="1"/>
  <c r="V83" i="1"/>
  <c r="T83" i="1"/>
  <c r="R83" i="1"/>
  <c r="P83" i="1"/>
  <c r="N83" i="1"/>
  <c r="V82" i="1"/>
  <c r="T82" i="1"/>
  <c r="R82" i="1"/>
  <c r="P82" i="1"/>
  <c r="P80" i="1" s="1"/>
  <c r="N82" i="1"/>
  <c r="V81" i="1"/>
  <c r="V80" i="1" s="1"/>
  <c r="T81" i="1"/>
  <c r="R81" i="1"/>
  <c r="P81" i="1"/>
  <c r="N81" i="1"/>
  <c r="M80" i="1"/>
  <c r="K80" i="1"/>
  <c r="J80" i="1"/>
  <c r="I80" i="1"/>
  <c r="H80" i="1"/>
  <c r="F80" i="1"/>
  <c r="E80" i="1"/>
  <c r="D80" i="1" s="1"/>
  <c r="V78" i="1"/>
  <c r="T78" i="1"/>
  <c r="R78" i="1"/>
  <c r="P78" i="1"/>
  <c r="V77" i="1"/>
  <c r="T77" i="1"/>
  <c r="R77" i="1"/>
  <c r="P77" i="1"/>
  <c r="V76" i="1"/>
  <c r="T76" i="1"/>
  <c r="R76" i="1"/>
  <c r="P76" i="1"/>
  <c r="V75" i="1"/>
  <c r="T75" i="1"/>
  <c r="R75" i="1"/>
  <c r="P75" i="1"/>
  <c r="V74" i="1"/>
  <c r="T74" i="1"/>
  <c r="R74" i="1"/>
  <c r="P74" i="1"/>
  <c r="V73" i="1"/>
  <c r="T73" i="1"/>
  <c r="R73" i="1"/>
  <c r="P73" i="1"/>
  <c r="V72" i="1"/>
  <c r="T72" i="1"/>
  <c r="R72" i="1"/>
  <c r="P72" i="1"/>
  <c r="V71" i="1"/>
  <c r="T71" i="1"/>
  <c r="R71" i="1"/>
  <c r="P71" i="1"/>
  <c r="V70" i="1"/>
  <c r="V69" i="1" s="1"/>
  <c r="T70" i="1"/>
  <c r="R70" i="1"/>
  <c r="P70" i="1"/>
  <c r="N78" i="1"/>
  <c r="N75" i="1"/>
  <c r="N74" i="1"/>
  <c r="N73" i="1"/>
  <c r="N72" i="1"/>
  <c r="N71" i="1"/>
  <c r="N70" i="1"/>
  <c r="M69" i="1"/>
  <c r="M68" i="1" s="1"/>
  <c r="K69" i="1"/>
  <c r="J69" i="1"/>
  <c r="I69" i="1"/>
  <c r="I68" i="1" s="1"/>
  <c r="H69" i="1"/>
  <c r="H68" i="1" s="1"/>
  <c r="F69" i="1"/>
  <c r="E69" i="1"/>
  <c r="F68" i="1"/>
  <c r="V66" i="1"/>
  <c r="T66" i="1"/>
  <c r="R66" i="1"/>
  <c r="P66" i="1"/>
  <c r="N66" i="1"/>
  <c r="V65" i="1"/>
  <c r="T65" i="1"/>
  <c r="R65" i="1"/>
  <c r="P65" i="1"/>
  <c r="V64" i="1"/>
  <c r="T64" i="1"/>
  <c r="R64" i="1"/>
  <c r="R63" i="1" s="1"/>
  <c r="P64" i="1"/>
  <c r="N48" i="1"/>
  <c r="F63" i="1"/>
  <c r="E63" i="1"/>
  <c r="D63" i="1" s="1"/>
  <c r="M63" i="1"/>
  <c r="K63" i="1"/>
  <c r="J63" i="1"/>
  <c r="I63" i="1"/>
  <c r="H63" i="1"/>
  <c r="M60" i="1"/>
  <c r="K60" i="1"/>
  <c r="J60" i="1"/>
  <c r="I60" i="1"/>
  <c r="H60" i="1"/>
  <c r="F60" i="1"/>
  <c r="E60" i="1"/>
  <c r="P48" i="1"/>
  <c r="V62" i="1"/>
  <c r="T62" i="1"/>
  <c r="R62" i="1"/>
  <c r="P62" i="1"/>
  <c r="N62" i="1"/>
  <c r="V61" i="1"/>
  <c r="T61" i="1"/>
  <c r="R61" i="1"/>
  <c r="P61" i="1"/>
  <c r="N61" i="1"/>
  <c r="V59" i="1"/>
  <c r="T59" i="1"/>
  <c r="R59" i="1"/>
  <c r="P59" i="1"/>
  <c r="V58" i="1"/>
  <c r="T58" i="1"/>
  <c r="R58" i="1"/>
  <c r="P58" i="1"/>
  <c r="N58" i="1"/>
  <c r="V57" i="1"/>
  <c r="T57" i="1"/>
  <c r="R57" i="1"/>
  <c r="P57" i="1"/>
  <c r="N57" i="1"/>
  <c r="V56" i="1"/>
  <c r="T56" i="1"/>
  <c r="R56" i="1"/>
  <c r="P56" i="1"/>
  <c r="V55" i="1"/>
  <c r="T55" i="1"/>
  <c r="R55" i="1"/>
  <c r="P55" i="1"/>
  <c r="N55" i="1"/>
  <c r="V54" i="1"/>
  <c r="T54" i="1"/>
  <c r="R54" i="1"/>
  <c r="P54" i="1"/>
  <c r="N54" i="1"/>
  <c r="V53" i="1"/>
  <c r="T53" i="1"/>
  <c r="R53" i="1"/>
  <c r="P53" i="1"/>
  <c r="V52" i="1"/>
  <c r="T52" i="1"/>
  <c r="R52" i="1"/>
  <c r="P52" i="1"/>
  <c r="V51" i="1"/>
  <c r="T51" i="1"/>
  <c r="R51" i="1"/>
  <c r="P51" i="1"/>
  <c r="V50" i="1"/>
  <c r="T50" i="1"/>
  <c r="R50" i="1"/>
  <c r="P50" i="1"/>
  <c r="N50" i="1"/>
  <c r="V49" i="1"/>
  <c r="T49" i="1"/>
  <c r="R49" i="1"/>
  <c r="P49" i="1"/>
  <c r="N49" i="1"/>
  <c r="V48" i="1"/>
  <c r="V46" i="1" s="1"/>
  <c r="T48" i="1"/>
  <c r="R48" i="1"/>
  <c r="V47" i="1"/>
  <c r="T47" i="1"/>
  <c r="P47" i="1"/>
  <c r="N47" i="1"/>
  <c r="F46" i="1"/>
  <c r="E46" i="1"/>
  <c r="F28" i="1"/>
  <c r="F27" i="1" s="1"/>
  <c r="F21" i="1" s="1"/>
  <c r="E28" i="1"/>
  <c r="E27" i="1" s="1"/>
  <c r="E21" i="1" s="1"/>
  <c r="F25" i="1"/>
  <c r="E25" i="1"/>
  <c r="F23" i="1"/>
  <c r="E23" i="1"/>
  <c r="M46" i="1"/>
  <c r="L46" i="1"/>
  <c r="L45" i="1" s="1"/>
  <c r="L44" i="1" s="1"/>
  <c r="L43" i="1" s="1"/>
  <c r="K46" i="1"/>
  <c r="K45" i="1" s="1"/>
  <c r="K44" i="1" s="1"/>
  <c r="K43" i="1" s="1"/>
  <c r="J46" i="1"/>
  <c r="I46" i="1"/>
  <c r="H46" i="1"/>
  <c r="H45" i="1" s="1"/>
  <c r="H44" i="1" s="1"/>
  <c r="H43" i="1" s="1"/>
  <c r="J45" i="1"/>
  <c r="J44" i="1" s="1"/>
  <c r="J43" i="1" s="1"/>
  <c r="R28" i="1"/>
  <c r="R27" i="1" s="1"/>
  <c r="R21" i="1" s="1"/>
  <c r="M28" i="1"/>
  <c r="L28" i="1"/>
  <c r="L27" i="1" s="1"/>
  <c r="L21" i="1" s="1"/>
  <c r="K28" i="1"/>
  <c r="K27" i="1" s="1"/>
  <c r="K21" i="1" s="1"/>
  <c r="J28" i="1"/>
  <c r="J27" i="1" s="1"/>
  <c r="J21" i="1" s="1"/>
  <c r="I28" i="1"/>
  <c r="I27" i="1" s="1"/>
  <c r="I21" i="1" s="1"/>
  <c r="H28" i="1"/>
  <c r="H27" i="1" s="1"/>
  <c r="H21" i="1" s="1"/>
  <c r="M27" i="1"/>
  <c r="M21" i="1" s="1"/>
  <c r="V25" i="1"/>
  <c r="T25" i="1"/>
  <c r="R25" i="1"/>
  <c r="P25" i="1"/>
  <c r="N25" i="1"/>
  <c r="M25" i="1"/>
  <c r="L25" i="1"/>
  <c r="K25" i="1"/>
  <c r="J25" i="1"/>
  <c r="I25" i="1"/>
  <c r="H25" i="1"/>
  <c r="L24" i="1"/>
  <c r="V23" i="1"/>
  <c r="T23" i="1"/>
  <c r="R23" i="1"/>
  <c r="P23" i="1"/>
  <c r="N23" i="1"/>
  <c r="M23" i="1"/>
  <c r="L23" i="1"/>
  <c r="K23" i="1"/>
  <c r="J23" i="1"/>
  <c r="I23" i="1"/>
  <c r="H23" i="1"/>
  <c r="D25" i="1" l="1"/>
  <c r="R60" i="1"/>
  <c r="V60" i="1"/>
  <c r="P63" i="1"/>
  <c r="E68" i="1"/>
  <c r="V68" i="1"/>
  <c r="K68" i="1"/>
  <c r="R80" i="1"/>
  <c r="F84" i="1"/>
  <c r="E94" i="1"/>
  <c r="V94" i="1"/>
  <c r="V93" i="1" s="1"/>
  <c r="D99" i="1"/>
  <c r="E118" i="1"/>
  <c r="E24" i="1" s="1"/>
  <c r="V127" i="1"/>
  <c r="P162" i="1"/>
  <c r="T162" i="1"/>
  <c r="R90" i="1"/>
  <c r="J94" i="1"/>
  <c r="J93" i="1" s="1"/>
  <c r="T127" i="1"/>
  <c r="D162" i="1"/>
  <c r="D23" i="1"/>
  <c r="P69" i="1"/>
  <c r="P68" i="1" s="1"/>
  <c r="V85" i="1"/>
  <c r="V84" i="1" s="1"/>
  <c r="V109" i="1"/>
  <c r="V108" i="1" s="1"/>
  <c r="M109" i="1"/>
  <c r="M108" i="1" s="1"/>
  <c r="P136" i="1"/>
  <c r="V67" i="1"/>
  <c r="N162" i="1"/>
  <c r="I45" i="1"/>
  <c r="I44" i="1" s="1"/>
  <c r="I43" i="1" s="1"/>
  <c r="R69" i="1"/>
  <c r="R68" i="1" s="1"/>
  <c r="J84" i="1"/>
  <c r="P85" i="1"/>
  <c r="P94" i="1"/>
  <c r="P93" i="1" s="1"/>
  <c r="P109" i="1"/>
  <c r="P108" i="1" s="1"/>
  <c r="D127" i="1"/>
  <c r="P149" i="1"/>
  <c r="V118" i="1"/>
  <c r="V24" i="1" s="1"/>
  <c r="R84" i="1"/>
  <c r="R94" i="1"/>
  <c r="R93" i="1" s="1"/>
  <c r="R119" i="1"/>
  <c r="R118" i="1" s="1"/>
  <c r="R24" i="1" s="1"/>
  <c r="H118" i="1"/>
  <c r="H24" i="1" s="1"/>
  <c r="D24" i="1" s="1"/>
  <c r="R149" i="1"/>
  <c r="H94" i="1"/>
  <c r="H93" i="1" s="1"/>
  <c r="T94" i="1"/>
  <c r="T93" i="1" s="1"/>
  <c r="P28" i="1"/>
  <c r="P27" i="1" s="1"/>
  <c r="P21" i="1" s="1"/>
  <c r="J68" i="1"/>
  <c r="J67" i="1" s="1"/>
  <c r="D90" i="1"/>
  <c r="D97" i="1"/>
  <c r="P127" i="1"/>
  <c r="P118" i="1" s="1"/>
  <c r="P24" i="1" s="1"/>
  <c r="D132" i="1"/>
  <c r="D136" i="1"/>
  <c r="R136" i="1"/>
  <c r="E135" i="1"/>
  <c r="E26" i="1" s="1"/>
  <c r="T28" i="1"/>
  <c r="T27" i="1" s="1"/>
  <c r="T21" i="1" s="1"/>
  <c r="F45" i="1"/>
  <c r="F44" i="1" s="1"/>
  <c r="F43" i="1" s="1"/>
  <c r="M45" i="1"/>
  <c r="M44" i="1" s="1"/>
  <c r="M43" i="1" s="1"/>
  <c r="D46" i="1"/>
  <c r="R46" i="1"/>
  <c r="D60" i="1"/>
  <c r="V63" i="1"/>
  <c r="F94" i="1"/>
  <c r="F93" i="1" s="1"/>
  <c r="R109" i="1"/>
  <c r="R108" i="1" s="1"/>
  <c r="J109" i="1"/>
  <c r="J108" i="1" s="1"/>
  <c r="T136" i="1"/>
  <c r="V28" i="1"/>
  <c r="V27" i="1" s="1"/>
  <c r="V21" i="1" s="1"/>
  <c r="H67" i="1"/>
  <c r="D94" i="1"/>
  <c r="D84" i="1"/>
  <c r="N63" i="1"/>
  <c r="F67" i="1"/>
  <c r="F42" i="1" s="1"/>
  <c r="F22" i="1" s="1"/>
  <c r="P135" i="1"/>
  <c r="P26" i="1" s="1"/>
  <c r="P84" i="1"/>
  <c r="P67" i="1" s="1"/>
  <c r="E67" i="1"/>
  <c r="D68" i="1"/>
  <c r="E93" i="1"/>
  <c r="E109" i="1"/>
  <c r="V45" i="1"/>
  <c r="V44" i="1" s="1"/>
  <c r="V43" i="1" s="1"/>
  <c r="V42" i="1" s="1"/>
  <c r="V22" i="1" s="1"/>
  <c r="D69" i="1"/>
  <c r="I84" i="1"/>
  <c r="I67" i="1" s="1"/>
  <c r="T85" i="1"/>
  <c r="T84" i="1" s="1"/>
  <c r="D119" i="1"/>
  <c r="K84" i="1"/>
  <c r="K67" i="1" s="1"/>
  <c r="N119" i="1"/>
  <c r="E45" i="1"/>
  <c r="M84" i="1"/>
  <c r="M67" i="1" s="1"/>
  <c r="D85" i="1"/>
  <c r="T69" i="1"/>
  <c r="N80" i="1"/>
  <c r="F135" i="1"/>
  <c r="F26" i="1" s="1"/>
  <c r="D26" i="1" s="1"/>
  <c r="D149" i="1"/>
  <c r="N60" i="1"/>
  <c r="N136" i="1"/>
  <c r="D21" i="1"/>
  <c r="T149" i="1"/>
  <c r="T119" i="1"/>
  <c r="T118" i="1" s="1"/>
  <c r="T24" i="1" s="1"/>
  <c r="T109" i="1"/>
  <c r="T108" i="1" s="1"/>
  <c r="T80" i="1"/>
  <c r="T68" i="1" s="1"/>
  <c r="T63" i="1"/>
  <c r="T60" i="1"/>
  <c r="T46" i="1"/>
  <c r="N28" i="1"/>
  <c r="N27" i="1" s="1"/>
  <c r="N21" i="1" s="1"/>
  <c r="D27" i="1"/>
  <c r="N46" i="1"/>
  <c r="N149" i="1"/>
  <c r="V149" i="1"/>
  <c r="V135" i="1" s="1"/>
  <c r="V26" i="1" s="1"/>
  <c r="I135" i="1"/>
  <c r="I26" i="1" s="1"/>
  <c r="K135" i="1"/>
  <c r="K26" i="1" s="1"/>
  <c r="M135" i="1"/>
  <c r="M26" i="1" s="1"/>
  <c r="N133" i="1"/>
  <c r="N132" i="1" s="1"/>
  <c r="N127" i="1"/>
  <c r="N109" i="1"/>
  <c r="N108" i="1" s="1"/>
  <c r="N94" i="1"/>
  <c r="N93" i="1" s="1"/>
  <c r="I94" i="1"/>
  <c r="I93" i="1" s="1"/>
  <c r="I42" i="1" s="1"/>
  <c r="I22" i="1" s="1"/>
  <c r="I20" i="1" s="1"/>
  <c r="K94" i="1"/>
  <c r="K93" i="1" s="1"/>
  <c r="M94" i="1"/>
  <c r="M93" i="1" s="1"/>
  <c r="H42" i="1"/>
  <c r="H22" i="1" s="1"/>
  <c r="H20" i="1" s="1"/>
  <c r="N90" i="1"/>
  <c r="L42" i="1"/>
  <c r="L22" i="1" s="1"/>
  <c r="L20" i="1" s="1"/>
  <c r="N85" i="1"/>
  <c r="N69" i="1"/>
  <c r="N68" i="1" s="1"/>
  <c r="R45" i="1"/>
  <c r="R44" i="1" s="1"/>
  <c r="R43" i="1" s="1"/>
  <c r="P60" i="1"/>
  <c r="P46" i="1"/>
  <c r="N135" i="1" l="1"/>
  <c r="N26" i="1" s="1"/>
  <c r="F20" i="1"/>
  <c r="J42" i="1"/>
  <c r="J22" i="1" s="1"/>
  <c r="J20" i="1" s="1"/>
  <c r="R135" i="1"/>
  <c r="R26" i="1" s="1"/>
  <c r="M42" i="1"/>
  <c r="M22" i="1" s="1"/>
  <c r="M20" i="1" s="1"/>
  <c r="N84" i="1"/>
  <c r="D135" i="1"/>
  <c r="K42" i="1"/>
  <c r="K22" i="1" s="1"/>
  <c r="K20" i="1" s="1"/>
  <c r="D93" i="1"/>
  <c r="R67" i="1"/>
  <c r="R42" i="1" s="1"/>
  <c r="R22" i="1" s="1"/>
  <c r="R20" i="1" s="1"/>
  <c r="N45" i="1"/>
  <c r="N44" i="1" s="1"/>
  <c r="N43" i="1" s="1"/>
  <c r="P45" i="1"/>
  <c r="P44" i="1" s="1"/>
  <c r="P43" i="1" s="1"/>
  <c r="P42" i="1" s="1"/>
  <c r="P22" i="1" s="1"/>
  <c r="P20" i="1" s="1"/>
  <c r="T135" i="1"/>
  <c r="T26" i="1" s="1"/>
  <c r="D118" i="1"/>
  <c r="N118" i="1"/>
  <c r="N24" i="1" s="1"/>
  <c r="V20" i="1"/>
  <c r="E108" i="1"/>
  <c r="D108" i="1" s="1"/>
  <c r="D109" i="1"/>
  <c r="T67" i="1"/>
  <c r="E44" i="1"/>
  <c r="D45" i="1"/>
  <c r="D67" i="1"/>
  <c r="T45" i="1"/>
  <c r="T44" i="1" s="1"/>
  <c r="T43" i="1" s="1"/>
  <c r="N67" i="1"/>
  <c r="T42" i="1" l="1"/>
  <c r="T22" i="1" s="1"/>
  <c r="T20" i="1" s="1"/>
  <c r="N42" i="1"/>
  <c r="N22" i="1" s="1"/>
  <c r="N20" i="1" s="1"/>
  <c r="E43" i="1"/>
  <c r="D44" i="1"/>
  <c r="D43" i="1" l="1"/>
  <c r="E42" i="1"/>
  <c r="E22" i="1" l="1"/>
  <c r="D42" i="1"/>
  <c r="E20" i="1" l="1"/>
  <c r="D20" i="1" s="1"/>
  <c r="D22" i="1"/>
  <c r="I66" i="2" l="1"/>
  <c r="N66" i="2" s="1"/>
  <c r="T66" i="2"/>
  <c r="V63" i="2" l="1"/>
  <c r="P63" i="2"/>
  <c r="T63" i="2"/>
  <c r="K59" i="2"/>
  <c r="R59" i="2" s="1"/>
  <c r="R63" i="2"/>
  <c r="J59" i="2"/>
  <c r="P59" i="2" s="1"/>
  <c r="L59" i="2"/>
  <c r="L58" i="2" s="1"/>
  <c r="N63" i="2"/>
  <c r="M59" i="2"/>
  <c r="V59" i="2" s="1"/>
  <c r="T58" i="2" l="1"/>
  <c r="L32" i="2"/>
  <c r="M58" i="2"/>
  <c r="M32" i="2" s="1"/>
  <c r="I59" i="2"/>
  <c r="N59" i="2" s="1"/>
  <c r="T59" i="2"/>
  <c r="J58" i="2"/>
  <c r="K58" i="2"/>
  <c r="P58" i="2" l="1"/>
  <c r="I58" i="2"/>
  <c r="N58" i="2" s="1"/>
  <c r="J32" i="2"/>
  <c r="V58" i="2"/>
  <c r="T32" i="2"/>
  <c r="L22" i="2"/>
  <c r="K32" i="2"/>
  <c r="R58" i="2"/>
  <c r="I32" i="2" l="1"/>
  <c r="P32" i="2"/>
  <c r="N32" i="2"/>
  <c r="J22" i="2"/>
  <c r="V32" i="2"/>
  <c r="M22" i="2"/>
  <c r="M20" i="2" s="1"/>
  <c r="R32" i="2"/>
  <c r="K22" i="2"/>
  <c r="T22" i="2"/>
  <c r="L20" i="2"/>
  <c r="T20" i="2" s="1"/>
  <c r="V22" i="2" l="1"/>
  <c r="V20" i="2"/>
  <c r="P22" i="2"/>
  <c r="I22" i="2"/>
  <c r="N22" i="2" s="1"/>
  <c r="J20" i="2"/>
  <c r="K20" i="2"/>
  <c r="R20" i="2" s="1"/>
  <c r="R22" i="2"/>
  <c r="I20" i="2" l="1"/>
  <c r="N20" i="2" s="1"/>
  <c r="P20" i="2"/>
</calcChain>
</file>

<file path=xl/sharedStrings.xml><?xml version="1.0" encoding="utf-8"?>
<sst xmlns="http://schemas.openxmlformats.org/spreadsheetml/2006/main" count="2200" uniqueCount="405">
  <si>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</si>
  <si>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</si>
  <si>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</si>
  <si>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</si>
  <si>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</si>
  <si>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</si>
  <si>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</si>
  <si>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</si>
  <si>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</si>
  <si>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</si>
  <si>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</si>
  <si>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</si>
  <si>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</si>
  <si>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</si>
  <si>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</si>
  <si>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</si>
  <si>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</si>
  <si>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</si>
  <si>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</si>
  <si>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</si>
  <si>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</si>
  <si>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</si>
  <si>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</si>
  <si>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</si>
  <si>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</si>
  <si>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</si>
  <si>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</si>
  <si>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</si>
  <si>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</si>
  <si>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</si>
  <si>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</si>
  <si>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</si>
  <si>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</si>
  <si>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</si>
  <si>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</si>
  <si>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</si>
  <si>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</si>
  <si>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</si>
  <si>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</si>
  <si>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</si>
  <si>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</si>
  <si>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</si>
  <si>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</si>
  <si>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</si>
  <si>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</si>
  <si>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</si>
  <si>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</si>
  <si>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</si>
  <si>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</si>
  <si>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</si>
  <si>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</si>
  <si>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</si>
  <si>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</si>
  <si>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</si>
  <si>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</si>
  <si>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</si>
  <si>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</si>
  <si>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</si>
  <si>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</si>
  <si>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</si>
  <si>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</si>
  <si>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</si>
  <si>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</si>
  <si>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</si>
  <si>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</si>
  <si>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</si>
  <si>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</si>
  <si>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</si>
  <si>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</si>
  <si>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</si>
  <si>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</si>
  <si>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</si>
  <si>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</si>
  <si>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</si>
  <si>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</si>
  <si>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</si>
  <si>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</si>
  <si>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</si>
  <si>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</si>
  <si>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</si>
  <si>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</si>
  <si>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</si>
  <si>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</si>
  <si>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</si>
  <si>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</si>
  <si>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</si>
  <si>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</si>
  <si>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</si>
  <si>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</si>
  <si>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</si>
  <si>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</si>
  <si>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</si>
  <si>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</si>
  <si>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</si>
  <si>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</si>
  <si>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</si>
  <si>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</si>
  <si>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</si>
  <si>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</si>
  <si>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</si>
  <si>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</si>
  <si>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</si>
  <si>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</si>
  <si>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</si>
  <si>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</si>
  <si>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</si>
  <si>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</si>
  <si>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</si>
  <si>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</si>
  <si>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</si>
  <si>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</si>
  <si>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</si>
  <si>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</si>
  <si>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</si>
  <si>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</si>
  <si>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</si>
  <si>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</si>
  <si>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</si>
  <si>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</si>
  <si>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</si>
  <si>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</si>
  <si>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ООО "АСТ"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</si>
  <si>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</si>
  <si>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</si>
  <si>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</si>
  <si>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</si>
  <si>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</si>
  <si>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</si>
  <si>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</si>
  <si>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</si>
  <si>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</si>
  <si>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</si>
  <si>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</si>
  <si>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</si>
  <si>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</si>
  <si>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</si>
  <si>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</si>
  <si>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</si>
  <si>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</si>
  <si>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</si>
  <si>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</si>
  <si>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</si>
  <si>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</si>
  <si>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</si>
  <si>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</si>
  <si>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</si>
  <si>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</si>
  <si>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</si>
  <si>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</si>
  <si>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</si>
  <si>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</si>
  <si>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</si>
  <si>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</si>
  <si>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</si>
  <si>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</si>
  <si>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</si>
  <si>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</si>
  <si>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</si>
  <si>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</si>
  <si>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</si>
  <si>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</si>
  <si>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</si>
  <si>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</si>
  <si>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</si>
  <si>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</si>
  <si>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</si>
  <si>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</si>
  <si>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</si>
  <si>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</si>
  <si>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</si>
  <si>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</si>
  <si>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</si>
  <si>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</si>
  <si>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</si>
  <si>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</si>
  <si>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</si>
  <si>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</si>
  <si>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</si>
  <si>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</si>
  <si>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</si>
  <si>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</si>
  <si>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</si>
  <si>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</si>
  <si>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</si>
  <si>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</si>
  <si>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</si>
  <si>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</si>
  <si>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</si>
  <si>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</si>
  <si>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</si>
  <si>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</si>
  <si>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</si>
  <si>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</si>
  <si>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</si>
  <si>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</si>
  <si>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</si>
  <si>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</si>
  <si>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</si>
  <si>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</si>
  <si>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</si>
  <si>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</si>
  <si>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</si>
  <si>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</si>
  <si>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</si>
  <si>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Установка приборов учета, класс напряжения 0,22 (0,4) кВ, всего, в том числе: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</si>
  <si>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</si>
  <si>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</si>
  <si>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</si>
  <si>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</si>
  <si>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</si>
  <si>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</si>
  <si>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</si>
  <si>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</si>
  <si>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</si>
  <si>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</si>
  <si>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</si>
  <si>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</si>
  <si>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</si>
  <si>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</si>
  <si>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</si>
  <si>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</si>
  <si>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</si>
  <si>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</si>
  <si>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</si>
  <si>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</si>
  <si>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</si>
  <si>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</si>
  <si>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</si>
  <si>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</si>
  <si>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</si>
  <si>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</si>
  <si>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</si>
  <si>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</si>
  <si>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</si>
  <si>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</si>
  <si>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</si>
  <si>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</si>
  <si>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</si>
  <si>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</si>
  <si>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</si>
  <si>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</si>
  <si>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</si>
  <si>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</si>
  <si>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</si>
  <si>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</si>
  <si>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</si>
  <si>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</si>
  <si>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</si>
  <si>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</si>
  <si>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</si>
  <si>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</si>
  <si>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</si>
  <si>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</si>
  <si>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</si>
  <si>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</si>
  <si>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</si>
  <si>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</si>
  <si>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</si>
  <si>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</si>
  <si>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</si>
  <si>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</si>
  <si>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</si>
  <si>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</si>
  <si>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</si>
  <si>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</si>
  <si>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</si>
  <si>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</si>
  <si>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</si>
  <si>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</si>
  <si>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</si>
  <si>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</si>
  <si>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</si>
  <si>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</si>
  <si>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</si>
  <si>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</si>
  <si>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</si>
  <si>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</si>
  <si>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</si>
  <si>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</si>
  <si>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</si>
  <si>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</si>
  <si>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</si>
  <si>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</si>
  <si>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</si>
  <si>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</si>
  <si>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</si>
  <si>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</si>
  <si>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</si>
  <si>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</si>
  <si>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</si>
  <si>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</si>
  <si>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</si>
  <si>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</si>
  <si>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</si>
  <si>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</si>
  <si>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</si>
  <si>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</si>
  <si>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</si>
  <si>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</si>
  <si>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</si>
  <si>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</si>
  <si>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</si>
  <si>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</si>
  <si>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</si>
  <si>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</si>
  <si>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</si>
  <si>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</si>
  <si>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</si>
  <si>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</si>
  <si>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</si>
  <si>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</si>
  <si>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</si>
  <si>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</si>
  <si>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</si>
  <si>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</si>
  <si>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</si>
  <si>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</si>
  <si>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</si>
  <si>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</si>
  <si>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</si>
  <si>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</si>
  <si>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</si>
  <si>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</si>
  <si>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</si>
  <si>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</si>
  <si>
    <t>Всего за  2022год</t>
  </si>
  <si>
    <t>II</t>
  </si>
  <si>
    <t>Приказом Минпрома РБ № 177-О от 31.10.2022 г.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</si>
  <si>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</si>
  <si>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</si>
  <si>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</si>
  <si>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</si>
  <si>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</si>
  <si>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</si>
  <si>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</si>
  <si>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</si>
  <si>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</si>
  <si>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</si>
  <si>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</si>
  <si>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</si>
  <si>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</si>
  <si>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</si>
  <si>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</si>
  <si>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2024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</si>
  <si>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</si>
  <si>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</si>
  <si>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</si>
  <si>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</si>
  <si>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</si>
  <si>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</si>
  <si>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</si>
  <si>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</si>
  <si>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</si>
  <si>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</si>
  <si>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</si>
  <si>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</si>
  <si>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</si>
  <si>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</si>
  <si>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</si>
  <si>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</si>
  <si>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</si>
  <si>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</si>
  <si>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</si>
  <si>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</si>
  <si>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</si>
  <si>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</si>
  <si>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</si>
  <si>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</si>
  <si>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</si>
  <si>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</si>
  <si>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</si>
  <si>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</si>
  <si>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</si>
  <si>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</si>
  <si>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</si>
  <si>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</si>
  <si>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</si>
  <si>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</si>
  <si>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</si>
  <si>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</si>
  <si>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</si>
  <si>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</si>
  <si>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</si>
  <si>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</si>
  <si>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</si>
  <si>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</si>
  <si>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</si>
  <si>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</si>
  <si>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</si>
  <si>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</si>
  <si>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</si>
  <si>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</si>
  <si>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</si>
  <si>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Всего за  2024 год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</si>
  <si>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</si>
  <si>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Замена трансформаторной подстанции ТП-322 на КТПК(п)-630-10/0,4 с силовым трансформатором 630кВА</t>
  </si>
  <si>
    <t>O_STR-1.2.1.1.1-2024_5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</si>
  <si>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</si>
  <si>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</si>
  <si>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</si>
  <si>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</si>
  <si>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</si>
  <si>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</si>
  <si>
    <t>IV</t>
  </si>
  <si>
    <t>Реконструкция ВЛ-6кВ ф.1В ТП-158-ТП-253, замена неизолированных проводов на СИП, для обеспечения надежности электроснабжения потребителей (0,632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</si>
</sst>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8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F2F2F2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10" fillId="0" borderId="0"/>
    <xf numFmtId="0" fontId="14" fillId="0" borderId="0"/>
    <xf numFmtId="0" fontId="3" fillId="0" borderId="0"/>
    <xf numFmtId="0" fontId="12" fillId="0" borderId="0"/>
    <xf numFmtId="0" fontId="15" fillId="0" borderId="0"/>
    <xf numFmtId="0" fontId="3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15" fillId="0" borderId="0"/>
    <xf numFmtId="165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160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left"/>
    </xf>
    <xf numFmtId="0" fontId="0" fillId="2" borderId="0" xfId="0" applyFill="1"/>
    <xf numFmtId="0" fontId="6" fillId="0" borderId="0" xfId="0" applyFont="1" applyAlignment="1">
      <alignment horizontal="right"/>
    </xf>
    <xf numFmtId="0" fontId="6" fillId="2" borderId="0" xfId="0" applyFont="1" applyFill="1" applyAlignment="1">
      <alignment horizontal="left"/>
    </xf>
    <xf numFmtId="0" fontId="8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5" fillId="2" borderId="0" xfId="0" applyFont="1" applyFill="1" applyAlignment="1">
      <alignment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 readingOrder="1"/>
    </xf>
    <xf numFmtId="49" fontId="11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right" vertical="top" wrapText="1"/>
    </xf>
    <xf numFmtId="164" fontId="0" fillId="0" borderId="0" xfId="0" applyNumberFormat="1"/>
    <xf numFmtId="164" fontId="6" fillId="0" borderId="0" xfId="0" applyNumberFormat="1" applyFont="1" applyAlignment="1">
      <alignment horizontal="left"/>
    </xf>
    <xf numFmtId="164" fontId="6" fillId="0" borderId="1" xfId="0" applyNumberFormat="1" applyFont="1" applyBorder="1" applyAlignment="1">
      <alignment horizontal="left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49" fontId="9" fillId="2" borderId="2" xfId="0" applyNumberFormat="1" applyFont="1" applyFill="1" applyBorder="1" applyAlignment="1">
      <alignment horizontal="center" wrapText="1"/>
    </xf>
    <xf numFmtId="0" fontId="11" fillId="0" borderId="4" xfId="3" applyFont="1" applyBorder="1" applyAlignment="1">
      <alignment horizontal="left" vertical="center" wrapText="1"/>
    </xf>
    <xf numFmtId="49" fontId="9" fillId="0" borderId="4" xfId="3" applyNumberFormat="1" applyFont="1" applyBorder="1" applyAlignment="1">
      <alignment horizontal="center" vertical="center" wrapText="1"/>
    </xf>
    <xf numFmtId="0" fontId="11" fillId="0" borderId="2" xfId="4" applyFont="1" applyBorder="1" applyAlignment="1">
      <alignment horizontal="left" vertical="top" wrapText="1"/>
    </xf>
    <xf numFmtId="0" fontId="11" fillId="0" borderId="5" xfId="3" applyFont="1" applyBorder="1" applyAlignment="1">
      <alignment vertical="top" wrapText="1"/>
    </xf>
    <xf numFmtId="49" fontId="9" fillId="0" borderId="2" xfId="3" applyNumberFormat="1" applyFont="1" applyBorder="1" applyAlignment="1">
      <alignment horizontal="center" vertical="center" wrapText="1"/>
    </xf>
    <xf numFmtId="0" fontId="11" fillId="0" borderId="5" xfId="3" applyFont="1" applyBorder="1" applyAlignment="1">
      <alignment horizontal="left" vertical="center" wrapText="1"/>
    </xf>
    <xf numFmtId="0" fontId="11" fillId="0" borderId="4" xfId="3" applyFont="1" applyBorder="1" applyAlignment="1">
      <alignment vertical="center" wrapText="1"/>
    </xf>
    <xf numFmtId="0" fontId="16" fillId="0" borderId="2" xfId="5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6" fillId="4" borderId="2" xfId="6" applyFont="1" applyFill="1" applyBorder="1" applyAlignment="1">
      <alignment vertical="center" wrapText="1"/>
    </xf>
    <xf numFmtId="0" fontId="11" fillId="4" borderId="2" xfId="6" applyFont="1" applyFill="1" applyBorder="1" applyAlignment="1">
      <alignment vertical="center" wrapText="1"/>
    </xf>
    <xf numFmtId="49" fontId="11" fillId="0" borderId="2" xfId="7" applyNumberFormat="1" applyFont="1" applyBorder="1" applyAlignment="1">
      <alignment horizontal="left" vertical="center" wrapText="1"/>
    </xf>
    <xf numFmtId="49" fontId="11" fillId="0" borderId="2" xfId="7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164" fontId="23" fillId="3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/>
    </xf>
    <xf numFmtId="49" fontId="8" fillId="0" borderId="1" xfId="0" applyNumberFormat="1" applyFont="1" applyBorder="1"/>
    <xf numFmtId="164" fontId="23" fillId="0" borderId="2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0" borderId="2" xfId="11" applyNumberFormat="1" applyFont="1" applyBorder="1" applyAlignment="1">
      <alignment horizontal="center" vertical="center"/>
    </xf>
    <xf numFmtId="164" fontId="11" fillId="0" borderId="2" xfId="6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49" fontId="9" fillId="5" borderId="2" xfId="1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4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/>
    <xf numFmtId="49" fontId="9" fillId="6" borderId="2" xfId="1" applyNumberFormat="1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center" vertical="center" wrapText="1"/>
    </xf>
    <xf numFmtId="49" fontId="11" fillId="7" borderId="2" xfId="1" applyNumberFormat="1" applyFont="1" applyFill="1" applyBorder="1" applyAlignment="1">
      <alignment horizontal="center" vertical="center"/>
    </xf>
    <xf numFmtId="49" fontId="11" fillId="7" borderId="2" xfId="0" applyNumberFormat="1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/>
    </xf>
    <xf numFmtId="2" fontId="9" fillId="5" borderId="2" xfId="0" applyNumberFormat="1" applyFont="1" applyFill="1" applyBorder="1" applyAlignment="1">
      <alignment horizontal="center" vertical="center"/>
    </xf>
    <xf numFmtId="2" fontId="11" fillId="7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8" borderId="2" xfId="0" applyNumberFormat="1" applyFont="1" applyFill="1" applyBorder="1" applyAlignment="1">
      <alignment horizontal="center" vertical="center" wrapText="1"/>
    </xf>
    <xf numFmtId="2" fontId="9" fillId="5" borderId="2" xfId="0" applyNumberFormat="1" applyFont="1" applyFill="1" applyBorder="1" applyAlignment="1">
      <alignment horizontal="center" vertical="center" wrapText="1"/>
    </xf>
    <xf numFmtId="2" fontId="11" fillId="7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11" fillId="5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 wrapText="1"/>
    </xf>
    <xf numFmtId="0" fontId="26" fillId="4" borderId="2" xfId="5" applyFont="1" applyFill="1" applyBorder="1" applyAlignment="1">
      <alignment horizontal="center" vertical="center" wrapText="1"/>
    </xf>
    <xf numFmtId="0" fontId="26" fillId="4" borderId="2" xfId="6" applyFont="1" applyFill="1" applyBorder="1" applyAlignment="1">
      <alignment vertical="center" wrapText="1"/>
    </xf>
    <xf numFmtId="0" fontId="26" fillId="4" borderId="2" xfId="4" applyFont="1" applyFill="1" applyBorder="1" applyAlignment="1">
      <alignment horizontal="left" vertical="top" wrapText="1"/>
    </xf>
    <xf numFmtId="49" fontId="12" fillId="0" borderId="2" xfId="7" applyNumberFormat="1" applyBorder="1" applyAlignment="1">
      <alignment horizontal="left" vertical="center" wrapText="1"/>
    </xf>
    <xf numFmtId="49" fontId="26" fillId="4" borderId="2" xfId="7" applyNumberFormat="1" applyFont="1" applyFill="1" applyBorder="1" applyAlignment="1">
      <alignment vertical="center" wrapText="1"/>
    </xf>
    <xf numFmtId="0" fontId="12" fillId="4" borderId="2" xfId="0" applyFont="1" applyFill="1" applyBorder="1" applyAlignment="1">
      <alignment horizontal="left" vertical="center" wrapText="1"/>
    </xf>
    <xf numFmtId="49" fontId="11" fillId="4" borderId="2" xfId="1" applyNumberFormat="1" applyFont="1" applyFill="1" applyBorder="1" applyAlignment="1">
      <alignment horizontal="center" vertical="center"/>
    </xf>
    <xf numFmtId="2" fontId="11" fillId="4" borderId="2" xfId="0" applyNumberFormat="1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horizontal="left" vertical="center" wrapText="1"/>
    </xf>
    <xf numFmtId="2" fontId="12" fillId="4" borderId="2" xfId="0" applyNumberFormat="1" applyFont="1" applyFill="1" applyBorder="1" applyAlignment="1">
      <alignment horizontal="left" vertical="center" wrapText="1"/>
    </xf>
    <xf numFmtId="0" fontId="26" fillId="0" borderId="2" xfId="16" applyFont="1" applyBorder="1" applyAlignment="1">
      <alignment horizontal="left" vertical="center" wrapText="1"/>
    </xf>
    <xf numFmtId="2" fontId="9" fillId="5" borderId="2" xfId="1" applyNumberFormat="1" applyFont="1" applyFill="1" applyBorder="1" applyAlignment="1">
      <alignment horizontal="center" vertical="center"/>
    </xf>
    <xf numFmtId="2" fontId="11" fillId="0" borderId="2" xfId="1" applyNumberFormat="1" applyFont="1" applyBorder="1" applyAlignment="1">
      <alignment horizontal="center" vertical="center"/>
    </xf>
    <xf numFmtId="2" fontId="11" fillId="4" borderId="2" xfId="1" applyNumberFormat="1" applyFont="1" applyFill="1" applyBorder="1" applyAlignment="1">
      <alignment horizontal="center" vertical="center"/>
    </xf>
    <xf numFmtId="49" fontId="9" fillId="7" borderId="2" xfId="0" applyNumberFormat="1" applyFont="1" applyFill="1" applyBorder="1" applyAlignment="1">
      <alignment horizontal="center" vertical="center" wrapText="1"/>
    </xf>
    <xf numFmtId="49" fontId="20" fillId="4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7" fillId="4" borderId="2" xfId="0" applyNumberFormat="1" applyFont="1" applyFill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6" fillId="0" borderId="5" xfId="0" applyFont="1" applyFill="1" applyBorder="1" applyAlignment="1">
      <alignment vertical="top" wrapText="1"/>
    </xf>
    <xf numFmtId="0" fontId="26" fillId="4" borderId="2" xfId="15" applyFont="1" applyFill="1" applyBorder="1" applyAlignment="1">
      <alignment horizontal="center" vertical="center" wrapText="1"/>
    </xf>
    <xf numFmtId="49" fontId="9" fillId="9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26" fillId="4" borderId="2" xfId="15" applyNumberFormat="1" applyFont="1" applyFill="1" applyBorder="1" applyAlignment="1">
      <alignment horizontal="center" vertical="center"/>
    </xf>
    <xf numFmtId="2" fontId="26" fillId="4" borderId="2" xfId="0" applyNumberFormat="1" applyFont="1" applyFill="1" applyBorder="1" applyAlignment="1">
      <alignment horizontal="center" vertical="center" wrapText="1"/>
    </xf>
    <xf numFmtId="2" fontId="12" fillId="4" borderId="7" xfId="0" applyNumberFormat="1" applyFont="1" applyFill="1" applyBorder="1" applyAlignment="1">
      <alignment horizontal="center" vertical="center" wrapText="1"/>
    </xf>
    <xf numFmtId="2" fontId="12" fillId="4" borderId="2" xfId="0" applyNumberFormat="1" applyFont="1" applyFill="1" applyBorder="1" applyAlignment="1">
      <alignment horizontal="center" vertical="center" wrapText="1"/>
    </xf>
    <xf numFmtId="2" fontId="12" fillId="4" borderId="2" xfId="0" applyNumberFormat="1" applyFont="1" applyFill="1" applyBorder="1" applyAlignment="1">
      <alignment horizontal="center" vertical="center"/>
    </xf>
    <xf numFmtId="2" fontId="26" fillId="4" borderId="2" xfId="0" applyNumberFormat="1" applyFont="1" applyFill="1" applyBorder="1" applyAlignment="1">
      <alignment horizontal="center" vertical="center"/>
    </xf>
    <xf numFmtId="2" fontId="9" fillId="6" borderId="2" xfId="1" applyNumberFormat="1" applyFont="1" applyFill="1" applyBorder="1" applyAlignment="1">
      <alignment horizontal="center" vertical="center"/>
    </xf>
    <xf numFmtId="2" fontId="11" fillId="7" borderId="2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/>
    </xf>
    <xf numFmtId="0" fontId="5" fillId="10" borderId="0" xfId="0" applyFont="1" applyFill="1" applyAlignment="1">
      <alignment horizontal="left"/>
    </xf>
    <xf numFmtId="0" fontId="0" fillId="10" borderId="0" xfId="0" applyFill="1"/>
    <xf numFmtId="0" fontId="8" fillId="4" borderId="1" xfId="0" applyFont="1" applyFill="1" applyBorder="1"/>
    <xf numFmtId="0" fontId="5" fillId="10" borderId="0" xfId="0" applyFont="1" applyFill="1" applyAlignment="1">
      <alignment vertical="top"/>
    </xf>
    <xf numFmtId="0" fontId="5" fillId="10" borderId="2" xfId="0" applyFont="1" applyFill="1" applyBorder="1" applyAlignment="1">
      <alignment horizontal="center"/>
    </xf>
    <xf numFmtId="0" fontId="4" fillId="4" borderId="0" xfId="0" applyFont="1" applyFill="1" applyAlignment="1">
      <alignment horizontal="left"/>
    </xf>
    <xf numFmtId="2" fontId="9" fillId="11" borderId="2" xfId="1" applyNumberFormat="1" applyFont="1" applyFill="1" applyBorder="1" applyAlignment="1">
      <alignment horizontal="center" vertical="center"/>
    </xf>
    <xf numFmtId="2" fontId="11" fillId="12" borderId="2" xfId="1" applyNumberFormat="1" applyFont="1" applyFill="1" applyBorder="1" applyAlignment="1">
      <alignment horizontal="center" vertical="center"/>
    </xf>
    <xf numFmtId="2" fontId="9" fillId="13" borderId="2" xfId="1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center" vertical="top"/>
    </xf>
    <xf numFmtId="49" fontId="7" fillId="2" borderId="1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5" fillId="10" borderId="2" xfId="0" applyFont="1" applyFill="1" applyBorder="1" applyAlignment="1">
      <alignment horizontal="center" vertical="center" textRotation="90" wrapText="1"/>
    </xf>
  </cellXfs>
  <cellStyles count="27">
    <cellStyle name="Excel Built-in Explanatory Text" xfId="2"/>
    <cellStyle name="Денежный 2" xfId="22"/>
    <cellStyle name="Денежный 2 2" xfId="26"/>
    <cellStyle name="Обычный" xfId="0" builtinId="0"/>
    <cellStyle name="Обычный 11" xfId="9"/>
    <cellStyle name="Обычный 111" xfId="10"/>
    <cellStyle name="Обычный 2" xfId="11"/>
    <cellStyle name="Обычный 2 2 2" xfId="7"/>
    <cellStyle name="Обычный 3" xfId="4"/>
    <cellStyle name="Обычный 4" xfId="12"/>
    <cellStyle name="Обычный 4 2" xfId="13"/>
    <cellStyle name="Обычный 4 3" xfId="19"/>
    <cellStyle name="Обычный 5" xfId="14"/>
    <cellStyle name="Обычный 6" xfId="3"/>
    <cellStyle name="Обычный 6 2" xfId="18"/>
    <cellStyle name="Обычный 6 2 3" xfId="6"/>
    <cellStyle name="Обычный 6 2 3 2" xfId="21"/>
    <cellStyle name="Обычный 6 2 3 2 2" xfId="25"/>
    <cellStyle name="Обычный 6 2 3 3" xfId="20"/>
    <cellStyle name="Обычный 6 2 3 4" xfId="24"/>
    <cellStyle name="Обычный 6 3" xfId="23"/>
    <cellStyle name="Обычный 7" xfId="5"/>
    <cellStyle name="Обычный 7 2" xfId="16"/>
    <cellStyle name="Обычный 7 3" xfId="15"/>
    <cellStyle name="Обычный 8" xfId="8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74"/>
  <sheetViews>
    <sheetView view="pageBreakPreview" topLeftCell="A13" zoomScale="115" zoomScaleNormal="100" zoomScaleSheetLayoutView="115" workbookViewId="0">
      <selection activeCell="G17" sqref="A1:XFD1048576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4" width="7.42578125" style="1" bestFit="1" customWidth="1"/>
    <col min="5" max="6" width="6.28515625" style="1" bestFit="1" customWidth="1"/>
    <col min="7" max="7" width="7.42578125" style="1" bestFit="1" customWidth="1"/>
    <col min="8" max="8" width="7.5703125" style="1" bestFit="1" customWidth="1"/>
    <col min="9" max="9" width="7.140625" style="1" customWidth="1"/>
    <col min="10" max="10" width="6.28515625" style="1" bestFit="1" customWidth="1"/>
    <col min="11" max="11" width="7.28515625" style="1" bestFit="1" customWidth="1"/>
    <col min="12" max="12" width="7.5703125" style="1" bestFit="1" customWidth="1"/>
    <col min="13" max="13" width="6.14062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6.140625" style="1"/>
    <col min="18" max="18" width="6.28515625" style="1" bestFit="1" customWidth="1"/>
    <col min="19" max="19" width="6.140625" style="1"/>
    <col min="20" max="20" width="9" style="38" customWidth="1"/>
    <col min="21" max="21" width="6.5703125" style="1" customWidth="1"/>
    <col min="22" max="22" width="6.28515625" style="1" bestFit="1" customWidth="1"/>
    <col min="23" max="23" width="6.140625" style="1"/>
    <col min="24" max="24" width="27.5703125" style="1"/>
    <col min="25" max="1025" width="6.140625" style="1"/>
  </cols>
  <sheetData>
    <row r="1" spans="1:24" s="2" customFormat="1" ht="11.25" x14ac:dyDescent="0.2">
      <c r="D1" s="3"/>
      <c r="I1" s="3"/>
      <c r="L1" s="3"/>
      <c r="T1" s="30"/>
      <c r="X1" s="4" t="s">
        <v>0</v>
      </c>
    </row>
    <row r="2" spans="1:24" customFormat="1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56" t="s">
        <v>1</v>
      </c>
      <c r="W2" s="156"/>
      <c r="X2" s="156"/>
    </row>
    <row r="3" spans="1:24" s="6" customFormat="1" ht="12" customHeight="1" x14ac:dyDescent="0.2">
      <c r="A3" s="157" t="s">
        <v>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</row>
    <row r="4" spans="1:24" customFormat="1" ht="12.75" x14ac:dyDescent="0.2">
      <c r="D4" s="7"/>
      <c r="H4" s="8" t="s">
        <v>3</v>
      </c>
      <c r="I4" s="154" t="s">
        <v>326</v>
      </c>
      <c r="J4" s="154"/>
      <c r="K4" s="6" t="s">
        <v>4</v>
      </c>
      <c r="L4" s="154" t="s">
        <v>120</v>
      </c>
      <c r="M4" s="154"/>
      <c r="N4" s="6" t="s">
        <v>5</v>
      </c>
      <c r="T4" s="32"/>
    </row>
    <row r="5" spans="1:24" customFormat="1" ht="11.25" customHeight="1" x14ac:dyDescent="0.2">
      <c r="D5" s="7"/>
      <c r="I5" s="7"/>
      <c r="L5" s="7"/>
      <c r="T5" s="32"/>
    </row>
    <row r="6" spans="1:24" s="6" customFormat="1" ht="14.25" x14ac:dyDescent="0.2">
      <c r="D6" s="9"/>
      <c r="H6" s="8" t="s">
        <v>6</v>
      </c>
      <c r="I6" s="158" t="s">
        <v>121</v>
      </c>
      <c r="J6" s="158"/>
      <c r="K6" s="158"/>
      <c r="L6" s="158"/>
      <c r="M6" s="158"/>
      <c r="N6" s="158"/>
      <c r="O6" s="158"/>
      <c r="P6" s="158"/>
      <c r="Q6" s="158"/>
      <c r="R6" s="158"/>
      <c r="T6" s="33"/>
    </row>
    <row r="7" spans="1:24" s="2" customFormat="1" ht="12.75" customHeight="1" x14ac:dyDescent="0.2">
      <c r="D7" s="3"/>
      <c r="I7" s="153" t="s">
        <v>7</v>
      </c>
      <c r="J7" s="153"/>
      <c r="K7" s="153"/>
      <c r="L7" s="153"/>
      <c r="M7" s="153"/>
      <c r="N7" s="153"/>
      <c r="O7" s="153"/>
      <c r="P7" s="153"/>
      <c r="Q7" s="153"/>
      <c r="R7" s="153"/>
      <c r="T7" s="30"/>
    </row>
    <row r="8" spans="1:24" customFormat="1" ht="11.25" customHeight="1" x14ac:dyDescent="0.2">
      <c r="D8" s="7"/>
      <c r="I8" s="7"/>
      <c r="L8" s="7"/>
      <c r="T8" s="32"/>
    </row>
    <row r="9" spans="1:24" s="6" customFormat="1" ht="12" x14ac:dyDescent="0.2">
      <c r="D9" s="9"/>
      <c r="I9" s="9"/>
      <c r="K9" s="8" t="s">
        <v>8</v>
      </c>
      <c r="L9" s="154" t="s">
        <v>120</v>
      </c>
      <c r="M9" s="154"/>
      <c r="N9" s="6" t="s">
        <v>9</v>
      </c>
      <c r="T9" s="33"/>
    </row>
    <row r="10" spans="1:24" customFormat="1" ht="11.25" customHeight="1" x14ac:dyDescent="0.2">
      <c r="D10" s="7"/>
      <c r="I10" s="7"/>
      <c r="L10" s="7"/>
      <c r="T10" s="32"/>
    </row>
    <row r="11" spans="1:24" s="6" customFormat="1" ht="14.25" x14ac:dyDescent="0.2">
      <c r="D11" s="9"/>
      <c r="I11" s="9"/>
      <c r="J11" s="8" t="s">
        <v>10</v>
      </c>
      <c r="K11" s="64" t="s">
        <v>324</v>
      </c>
      <c r="L11" s="10"/>
      <c r="M11" s="10"/>
      <c r="N11" s="10"/>
      <c r="O11" s="10"/>
      <c r="P11" s="10"/>
      <c r="Q11" s="10"/>
      <c r="R11" s="10"/>
      <c r="S11" s="10"/>
      <c r="T11" s="34"/>
      <c r="U11" s="11"/>
      <c r="V11" s="11"/>
    </row>
    <row r="12" spans="1:24" s="2" customFormat="1" ht="12.75" customHeight="1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4" customFormat="1" ht="11.25" customHeight="1" x14ac:dyDescent="0.2">
      <c r="D13" s="7"/>
      <c r="I13" s="7"/>
      <c r="L13" s="7"/>
      <c r="T13" s="32"/>
    </row>
    <row r="14" spans="1:24" s="2" customFormat="1" ht="15" customHeight="1" x14ac:dyDescent="0.2">
      <c r="A14" s="149" t="s">
        <v>12</v>
      </c>
      <c r="B14" s="149" t="s">
        <v>13</v>
      </c>
      <c r="C14" s="149" t="s">
        <v>14</v>
      </c>
      <c r="D14" s="155" t="s">
        <v>15</v>
      </c>
      <c r="E14" s="155"/>
      <c r="F14" s="155"/>
      <c r="G14" s="155"/>
      <c r="H14" s="155"/>
      <c r="I14" s="155"/>
      <c r="J14" s="155"/>
      <c r="K14" s="155"/>
      <c r="L14" s="155"/>
      <c r="M14" s="155"/>
      <c r="N14" s="149" t="s">
        <v>16</v>
      </c>
      <c r="O14" s="149"/>
      <c r="P14" s="149"/>
      <c r="Q14" s="149"/>
      <c r="R14" s="149"/>
      <c r="S14" s="149"/>
      <c r="T14" s="149"/>
      <c r="U14" s="149"/>
      <c r="V14" s="149"/>
      <c r="W14" s="149"/>
      <c r="X14" s="149" t="s">
        <v>17</v>
      </c>
    </row>
    <row r="15" spans="1:24" customFormat="1" ht="15" customHeight="1" x14ac:dyDescent="0.2">
      <c r="A15" s="149"/>
      <c r="B15" s="149"/>
      <c r="C15" s="149"/>
      <c r="D15" s="150" t="s">
        <v>325</v>
      </c>
      <c r="E15" s="150"/>
      <c r="F15" s="150"/>
      <c r="G15" s="150"/>
      <c r="H15" s="150"/>
      <c r="I15" s="150"/>
      <c r="J15" s="150"/>
      <c r="K15" s="150"/>
      <c r="L15" s="150"/>
      <c r="M15" s="150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</row>
    <row r="16" spans="1:24" customFormat="1" ht="15" customHeight="1" x14ac:dyDescent="0.2">
      <c r="A16" s="149"/>
      <c r="B16" s="149"/>
      <c r="C16" s="149"/>
      <c r="D16" s="150" t="s">
        <v>18</v>
      </c>
      <c r="E16" s="150"/>
      <c r="F16" s="150"/>
      <c r="G16" s="150"/>
      <c r="H16" s="150"/>
      <c r="I16" s="150" t="s">
        <v>19</v>
      </c>
      <c r="J16" s="150"/>
      <c r="K16" s="150"/>
      <c r="L16" s="150"/>
      <c r="M16" s="150"/>
      <c r="N16" s="151" t="s">
        <v>20</v>
      </c>
      <c r="O16" s="151"/>
      <c r="P16" s="151" t="s">
        <v>21</v>
      </c>
      <c r="Q16" s="151"/>
      <c r="R16" s="151" t="s">
        <v>22</v>
      </c>
      <c r="S16" s="151"/>
      <c r="T16" s="152" t="s">
        <v>23</v>
      </c>
      <c r="U16" s="152"/>
      <c r="V16" s="151" t="s">
        <v>24</v>
      </c>
      <c r="W16" s="151"/>
      <c r="X16" s="149"/>
    </row>
    <row r="17" spans="1:1025" ht="111.75" customHeight="1" x14ac:dyDescent="0.2">
      <c r="A17" s="149"/>
      <c r="B17" s="149"/>
      <c r="C17" s="149"/>
      <c r="D17" s="151" t="s">
        <v>20</v>
      </c>
      <c r="E17" s="151" t="s">
        <v>21</v>
      </c>
      <c r="F17" s="151" t="s">
        <v>22</v>
      </c>
      <c r="G17" s="151" t="s">
        <v>23</v>
      </c>
      <c r="H17" s="151" t="s">
        <v>25</v>
      </c>
      <c r="I17" s="151" t="s">
        <v>26</v>
      </c>
      <c r="J17" s="151" t="s">
        <v>21</v>
      </c>
      <c r="K17" s="151" t="s">
        <v>22</v>
      </c>
      <c r="L17" s="151" t="s">
        <v>23</v>
      </c>
      <c r="M17" s="151" t="s">
        <v>25</v>
      </c>
      <c r="N17" s="151"/>
      <c r="O17" s="151"/>
      <c r="P17" s="151"/>
      <c r="Q17" s="151"/>
      <c r="R17" s="151"/>
      <c r="S17" s="151"/>
      <c r="T17" s="152"/>
      <c r="U17" s="152"/>
      <c r="V17" s="151"/>
      <c r="W17" s="151"/>
      <c r="X17" s="149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49"/>
      <c r="B18" s="149"/>
      <c r="C18" s="149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49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48.75" customHeight="1" x14ac:dyDescent="0.15">
      <c r="A20" s="23" t="s">
        <v>29</v>
      </c>
      <c r="B20" s="20" t="s">
        <v>30</v>
      </c>
      <c r="C20" s="20" t="s">
        <v>31</v>
      </c>
      <c r="D20" s="71">
        <f t="shared" ref="D20:D83" si="0">SUM(E20:H20)</f>
        <v>484.80098289080001</v>
      </c>
      <c r="E20" s="71">
        <f t="shared" ref="E20" si="1">SUM(E21,E22,E23,E24,E25,E26)</f>
        <v>0</v>
      </c>
      <c r="F20" s="71">
        <f t="shared" ref="F20" si="2">SUM(F21,F22,F23,F24,F25,F26)</f>
        <v>0</v>
      </c>
      <c r="G20" s="71">
        <v>484.80098289080001</v>
      </c>
      <c r="H20" s="71">
        <f t="shared" ref="H20" si="3">SUM(H21,H22,H23,H24,H25,H26)</f>
        <v>0</v>
      </c>
      <c r="I20" s="71">
        <f t="shared" ref="I20" si="4">SUM(I21,I22,I23,I24,I25,I26)</f>
        <v>0</v>
      </c>
      <c r="J20" s="71">
        <f t="shared" ref="J20" si="5">SUM(J21,J22,J23,J24,J25,J26)</f>
        <v>0</v>
      </c>
      <c r="K20" s="71">
        <f t="shared" ref="K20" si="6">SUM(K21,K22,K23,K24,K25,K26)</f>
        <v>0</v>
      </c>
      <c r="L20" s="71">
        <f t="shared" ref="L20" si="7">SUM(L21,L22,L23,L24,L25,L26)</f>
        <v>97.722061451999991</v>
      </c>
      <c r="M20" s="71">
        <f t="shared" ref="M20" si="8">SUM(M21,M22,M23,M24,M25,M26)</f>
        <v>0</v>
      </c>
      <c r="N20" s="71">
        <f t="shared" ref="N20" si="9">SUM(N21,N22,N23,N24,N25,N26)</f>
        <v>-484.80098289080001</v>
      </c>
      <c r="O20" s="71" t="s">
        <v>32</v>
      </c>
      <c r="P20" s="71">
        <f t="shared" ref="P20" si="10">SUM(P21,P22,P23,P24,P25,P26)</f>
        <v>0</v>
      </c>
      <c r="Q20" s="71" t="s">
        <v>32</v>
      </c>
      <c r="R20" s="71">
        <f t="shared" ref="R20" si="11">SUM(R21,R22,R23,R24,R25,R26)</f>
        <v>0</v>
      </c>
      <c r="S20" s="71" t="s">
        <v>32</v>
      </c>
      <c r="T20" s="71">
        <f t="shared" ref="T20" si="12">SUM(T21,T22,T23,T24,T25,T26)</f>
        <v>-387.07892143880002</v>
      </c>
      <c r="U20" s="71" t="s">
        <v>32</v>
      </c>
      <c r="V20" s="71">
        <f t="shared" ref="V20" si="13">SUM(V21,V22,V23,V24,V25,V26)</f>
        <v>0</v>
      </c>
      <c r="W20" s="71" t="s">
        <v>32</v>
      </c>
      <c r="X20" s="65" t="s">
        <v>32</v>
      </c>
    </row>
    <row r="21" spans="1:1025" s="66" customFormat="1" ht="45" customHeight="1" x14ac:dyDescent="0.15">
      <c r="A21" s="23" t="s">
        <v>33</v>
      </c>
      <c r="B21" s="20" t="s">
        <v>34</v>
      </c>
      <c r="C21" s="20" t="s">
        <v>31</v>
      </c>
      <c r="D21" s="71">
        <f t="shared" si="0"/>
        <v>108.84</v>
      </c>
      <c r="E21" s="71">
        <f t="shared" ref="E21:F21" si="14">SUM(E27)</f>
        <v>0</v>
      </c>
      <c r="F21" s="71">
        <f t="shared" si="14"/>
        <v>0</v>
      </c>
      <c r="G21" s="71">
        <v>108.84</v>
      </c>
      <c r="H21" s="71">
        <f t="shared" ref="H21:V21" si="15">SUM(H27)</f>
        <v>0</v>
      </c>
      <c r="I21" s="71">
        <f t="shared" si="15"/>
        <v>0</v>
      </c>
      <c r="J21" s="71">
        <f t="shared" si="15"/>
        <v>0</v>
      </c>
      <c r="K21" s="71">
        <f t="shared" si="15"/>
        <v>0</v>
      </c>
      <c r="L21" s="71">
        <f t="shared" si="15"/>
        <v>78.399633539999996</v>
      </c>
      <c r="M21" s="71">
        <f t="shared" si="15"/>
        <v>0</v>
      </c>
      <c r="N21" s="71">
        <f t="shared" si="15"/>
        <v>-108.84</v>
      </c>
      <c r="O21" s="71" t="s">
        <v>32</v>
      </c>
      <c r="P21" s="71">
        <f t="shared" si="15"/>
        <v>0</v>
      </c>
      <c r="Q21" s="71" t="s">
        <v>32</v>
      </c>
      <c r="R21" s="71">
        <f t="shared" si="15"/>
        <v>0</v>
      </c>
      <c r="S21" s="71" t="s">
        <v>32</v>
      </c>
      <c r="T21" s="71">
        <f t="shared" si="15"/>
        <v>-30.440366460000011</v>
      </c>
      <c r="U21" s="71" t="s">
        <v>32</v>
      </c>
      <c r="V21" s="71">
        <f t="shared" si="15"/>
        <v>0</v>
      </c>
      <c r="W21" s="71" t="s">
        <v>32</v>
      </c>
      <c r="X21" s="65" t="s">
        <v>119</v>
      </c>
    </row>
    <row r="22" spans="1:1025" s="61" customFormat="1" ht="27" customHeight="1" x14ac:dyDescent="0.25">
      <c r="A22" s="23" t="s">
        <v>35</v>
      </c>
      <c r="B22" s="20" t="s">
        <v>36</v>
      </c>
      <c r="C22" s="20" t="s">
        <v>31</v>
      </c>
      <c r="D22" s="71">
        <f t="shared" si="0"/>
        <v>299.40204180440003</v>
      </c>
      <c r="E22" s="71">
        <f t="shared" ref="E22:F22" si="16">SUM(E42)</f>
        <v>0</v>
      </c>
      <c r="F22" s="71">
        <f t="shared" si="16"/>
        <v>0</v>
      </c>
      <c r="G22" s="71">
        <v>299.40204180440003</v>
      </c>
      <c r="H22" s="71">
        <f t="shared" ref="H22:V22" si="17">SUM(H42)</f>
        <v>0</v>
      </c>
      <c r="I22" s="71">
        <f t="shared" si="17"/>
        <v>0</v>
      </c>
      <c r="J22" s="71">
        <f t="shared" si="17"/>
        <v>0</v>
      </c>
      <c r="K22" s="71">
        <f t="shared" si="17"/>
        <v>0</v>
      </c>
      <c r="L22" s="71">
        <f t="shared" si="17"/>
        <v>6.8747631120000001</v>
      </c>
      <c r="M22" s="71">
        <f t="shared" si="17"/>
        <v>0</v>
      </c>
      <c r="N22" s="71">
        <f t="shared" si="17"/>
        <v>-299.40204180440003</v>
      </c>
      <c r="O22" s="71" t="s">
        <v>32</v>
      </c>
      <c r="P22" s="71">
        <f t="shared" si="17"/>
        <v>0</v>
      </c>
      <c r="Q22" s="71" t="s">
        <v>32</v>
      </c>
      <c r="R22" s="71">
        <f t="shared" si="17"/>
        <v>0</v>
      </c>
      <c r="S22" s="71" t="s">
        <v>32</v>
      </c>
      <c r="T22" s="71">
        <f t="shared" si="17"/>
        <v>-292.52727869240005</v>
      </c>
      <c r="U22" s="71" t="s">
        <v>32</v>
      </c>
      <c r="V22" s="71">
        <f t="shared" si="17"/>
        <v>0</v>
      </c>
      <c r="W22" s="71" t="s">
        <v>32</v>
      </c>
      <c r="X22" s="62" t="s">
        <v>32</v>
      </c>
    </row>
    <row r="23" spans="1:1025" s="59" customFormat="1" ht="39" customHeight="1" x14ac:dyDescent="0.25">
      <c r="A23" s="23" t="s">
        <v>37</v>
      </c>
      <c r="B23" s="20" t="s">
        <v>38</v>
      </c>
      <c r="C23" s="20" t="s">
        <v>31</v>
      </c>
      <c r="D23" s="76">
        <f t="shared" si="0"/>
        <v>0</v>
      </c>
      <c r="E23" s="76">
        <f t="shared" ref="E23:F23" si="18">SUM(E115)</f>
        <v>0</v>
      </c>
      <c r="F23" s="76">
        <f t="shared" si="18"/>
        <v>0</v>
      </c>
      <c r="G23" s="76">
        <v>0</v>
      </c>
      <c r="H23" s="76">
        <f t="shared" ref="H23:V23" si="19">SUM(H115)</f>
        <v>0</v>
      </c>
      <c r="I23" s="76">
        <f t="shared" si="19"/>
        <v>0</v>
      </c>
      <c r="J23" s="76">
        <f t="shared" si="19"/>
        <v>0</v>
      </c>
      <c r="K23" s="76">
        <f t="shared" si="19"/>
        <v>0</v>
      </c>
      <c r="L23" s="76">
        <f t="shared" si="19"/>
        <v>0</v>
      </c>
      <c r="M23" s="76">
        <f t="shared" si="19"/>
        <v>0</v>
      </c>
      <c r="N23" s="76">
        <f t="shared" si="19"/>
        <v>0</v>
      </c>
      <c r="O23" s="76" t="s">
        <v>32</v>
      </c>
      <c r="P23" s="76">
        <f t="shared" si="19"/>
        <v>0</v>
      </c>
      <c r="Q23" s="76" t="s">
        <v>32</v>
      </c>
      <c r="R23" s="76">
        <f t="shared" si="19"/>
        <v>0</v>
      </c>
      <c r="S23" s="76" t="s">
        <v>32</v>
      </c>
      <c r="T23" s="76">
        <f t="shared" si="19"/>
        <v>0</v>
      </c>
      <c r="U23" s="76" t="s">
        <v>32</v>
      </c>
      <c r="V23" s="76">
        <f t="shared" si="19"/>
        <v>0</v>
      </c>
      <c r="W23" s="76" t="s">
        <v>32</v>
      </c>
      <c r="X23" s="58" t="s">
        <v>32</v>
      </c>
      <c r="AMK23" s="60"/>
    </row>
    <row r="24" spans="1:1025" s="59" customFormat="1" ht="27" customHeight="1" x14ac:dyDescent="0.25">
      <c r="A24" s="23" t="s">
        <v>39</v>
      </c>
      <c r="B24" s="20" t="s">
        <v>40</v>
      </c>
      <c r="C24" s="20" t="s">
        <v>31</v>
      </c>
      <c r="D24" s="76">
        <f t="shared" si="0"/>
        <v>32.215633886399999</v>
      </c>
      <c r="E24" s="76">
        <f t="shared" ref="E24:F24" si="20">SUM(E118)</f>
        <v>0</v>
      </c>
      <c r="F24" s="76">
        <f t="shared" si="20"/>
        <v>0</v>
      </c>
      <c r="G24" s="76">
        <v>32.215633886399999</v>
      </c>
      <c r="H24" s="76">
        <f t="shared" ref="H24:V24" si="21">SUM(H118)</f>
        <v>0</v>
      </c>
      <c r="I24" s="76">
        <f t="shared" si="21"/>
        <v>0</v>
      </c>
      <c r="J24" s="76">
        <f t="shared" si="21"/>
        <v>0</v>
      </c>
      <c r="K24" s="76">
        <f t="shared" si="21"/>
        <v>0</v>
      </c>
      <c r="L24" s="76">
        <f t="shared" si="21"/>
        <v>0</v>
      </c>
      <c r="M24" s="76">
        <f t="shared" si="21"/>
        <v>0</v>
      </c>
      <c r="N24" s="76">
        <f t="shared" si="21"/>
        <v>-32.215633886399999</v>
      </c>
      <c r="O24" s="76" t="s">
        <v>32</v>
      </c>
      <c r="P24" s="76">
        <f t="shared" si="21"/>
        <v>0</v>
      </c>
      <c r="Q24" s="76" t="s">
        <v>32</v>
      </c>
      <c r="R24" s="76">
        <f t="shared" si="21"/>
        <v>0</v>
      </c>
      <c r="S24" s="76" t="s">
        <v>32</v>
      </c>
      <c r="T24" s="76">
        <f t="shared" si="21"/>
        <v>-32.215633886399999</v>
      </c>
      <c r="U24" s="76" t="s">
        <v>32</v>
      </c>
      <c r="V24" s="76">
        <f t="shared" si="21"/>
        <v>0</v>
      </c>
      <c r="W24" s="76" t="s">
        <v>32</v>
      </c>
      <c r="X24" s="58" t="s">
        <v>32</v>
      </c>
      <c r="AMK24" s="60"/>
    </row>
    <row r="25" spans="1:1025" s="59" customFormat="1" ht="30" customHeight="1" x14ac:dyDescent="0.25">
      <c r="A25" s="23" t="s">
        <v>41</v>
      </c>
      <c r="B25" s="20" t="s">
        <v>42</v>
      </c>
      <c r="C25" s="20" t="s">
        <v>31</v>
      </c>
      <c r="D25" s="76">
        <f t="shared" si="0"/>
        <v>0</v>
      </c>
      <c r="E25" s="76">
        <f t="shared" ref="E25:F25" si="22">SUM(E134)</f>
        <v>0</v>
      </c>
      <c r="F25" s="76">
        <f t="shared" si="22"/>
        <v>0</v>
      </c>
      <c r="G25" s="76">
        <v>0</v>
      </c>
      <c r="H25" s="76">
        <f t="shared" ref="H25:V25" si="23">SUM(H134)</f>
        <v>0</v>
      </c>
      <c r="I25" s="76">
        <f t="shared" si="23"/>
        <v>0</v>
      </c>
      <c r="J25" s="76">
        <f t="shared" si="23"/>
        <v>0</v>
      </c>
      <c r="K25" s="76">
        <f t="shared" si="23"/>
        <v>0</v>
      </c>
      <c r="L25" s="76">
        <f t="shared" si="23"/>
        <v>0</v>
      </c>
      <c r="M25" s="76">
        <f t="shared" si="23"/>
        <v>0</v>
      </c>
      <c r="N25" s="76">
        <f t="shared" si="23"/>
        <v>0</v>
      </c>
      <c r="O25" s="76" t="s">
        <v>32</v>
      </c>
      <c r="P25" s="76">
        <f t="shared" si="23"/>
        <v>0</v>
      </c>
      <c r="Q25" s="76" t="s">
        <v>32</v>
      </c>
      <c r="R25" s="76">
        <f t="shared" si="23"/>
        <v>0</v>
      </c>
      <c r="S25" s="76" t="s">
        <v>32</v>
      </c>
      <c r="T25" s="76">
        <f t="shared" si="23"/>
        <v>0</v>
      </c>
      <c r="U25" s="76" t="s">
        <v>32</v>
      </c>
      <c r="V25" s="76">
        <f t="shared" si="23"/>
        <v>0</v>
      </c>
      <c r="W25" s="76" t="s">
        <v>32</v>
      </c>
      <c r="X25" s="58" t="s">
        <v>32</v>
      </c>
      <c r="AMK25" s="60"/>
    </row>
    <row r="26" spans="1:1025" s="59" customFormat="1" ht="20.25" customHeight="1" x14ac:dyDescent="0.25">
      <c r="A26" s="23" t="s">
        <v>43</v>
      </c>
      <c r="B26" s="20" t="s">
        <v>44</v>
      </c>
      <c r="C26" s="20" t="s">
        <v>31</v>
      </c>
      <c r="D26" s="76">
        <f t="shared" si="0"/>
        <v>44.343307199999998</v>
      </c>
      <c r="E26" s="76">
        <f t="shared" ref="E26:F26" si="24">SUM(E135)</f>
        <v>0</v>
      </c>
      <c r="F26" s="76">
        <f t="shared" si="24"/>
        <v>0</v>
      </c>
      <c r="G26" s="76">
        <v>44.343307199999998</v>
      </c>
      <c r="H26" s="76">
        <f t="shared" ref="H26:V26" si="25">SUM(H135)</f>
        <v>0</v>
      </c>
      <c r="I26" s="76">
        <f t="shared" si="25"/>
        <v>0</v>
      </c>
      <c r="J26" s="76">
        <f t="shared" si="25"/>
        <v>0</v>
      </c>
      <c r="K26" s="76">
        <f t="shared" si="25"/>
        <v>0</v>
      </c>
      <c r="L26" s="76">
        <f t="shared" si="25"/>
        <v>12.447664799999998</v>
      </c>
      <c r="M26" s="76">
        <f t="shared" si="25"/>
        <v>0</v>
      </c>
      <c r="N26" s="76">
        <f t="shared" si="25"/>
        <v>-44.343307199999998</v>
      </c>
      <c r="O26" s="76" t="s">
        <v>32</v>
      </c>
      <c r="P26" s="76">
        <f t="shared" si="25"/>
        <v>0</v>
      </c>
      <c r="Q26" s="76" t="s">
        <v>32</v>
      </c>
      <c r="R26" s="76">
        <f t="shared" si="25"/>
        <v>0</v>
      </c>
      <c r="S26" s="76" t="s">
        <v>32</v>
      </c>
      <c r="T26" s="76">
        <f t="shared" si="25"/>
        <v>-31.8956424</v>
      </c>
      <c r="U26" s="76" t="s">
        <v>32</v>
      </c>
      <c r="V26" s="76">
        <f t="shared" si="25"/>
        <v>0</v>
      </c>
      <c r="W26" s="76" t="s">
        <v>32</v>
      </c>
      <c r="X26" s="58" t="s">
        <v>32</v>
      </c>
      <c r="AMK26" s="60"/>
    </row>
    <row r="27" spans="1:1025" s="61" customFormat="1" ht="52.5" x14ac:dyDescent="0.25">
      <c r="A27" s="23" t="s">
        <v>45</v>
      </c>
      <c r="B27" s="20" t="s">
        <v>46</v>
      </c>
      <c r="C27" s="20" t="s">
        <v>31</v>
      </c>
      <c r="D27" s="71">
        <f t="shared" si="0"/>
        <v>108.84</v>
      </c>
      <c r="E27" s="71">
        <f t="shared" ref="E27" si="26">E28</f>
        <v>0</v>
      </c>
      <c r="F27" s="71">
        <f t="shared" ref="F27" si="27">F28</f>
        <v>0</v>
      </c>
      <c r="G27" s="71">
        <v>108.84</v>
      </c>
      <c r="H27" s="71">
        <f t="shared" ref="H27" si="28">H28</f>
        <v>0</v>
      </c>
      <c r="I27" s="71">
        <f t="shared" ref="I27" si="29">I28</f>
        <v>0</v>
      </c>
      <c r="J27" s="71">
        <f t="shared" ref="J27" si="30">J28</f>
        <v>0</v>
      </c>
      <c r="K27" s="71">
        <f t="shared" ref="K27" si="31">K28</f>
        <v>0</v>
      </c>
      <c r="L27" s="71">
        <f t="shared" ref="L27" si="32">L28</f>
        <v>78.399633539999996</v>
      </c>
      <c r="M27" s="71">
        <f t="shared" ref="M27" si="33">M28</f>
        <v>0</v>
      </c>
      <c r="N27" s="71">
        <f t="shared" ref="N27" si="34">N28</f>
        <v>-108.84</v>
      </c>
      <c r="O27" s="71" t="s">
        <v>32</v>
      </c>
      <c r="P27" s="71">
        <f t="shared" ref="P27" si="35">P28</f>
        <v>0</v>
      </c>
      <c r="Q27" s="71" t="s">
        <v>32</v>
      </c>
      <c r="R27" s="71">
        <f t="shared" ref="R27" si="36">R28</f>
        <v>0</v>
      </c>
      <c r="S27" s="71" t="s">
        <v>32</v>
      </c>
      <c r="T27" s="71">
        <f t="shared" ref="T27" si="37">T28</f>
        <v>-30.440366460000011</v>
      </c>
      <c r="U27" s="71" t="s">
        <v>32</v>
      </c>
      <c r="V27" s="71">
        <f t="shared" ref="V27" si="38">V28</f>
        <v>0</v>
      </c>
      <c r="W27" s="71" t="s">
        <v>32</v>
      </c>
      <c r="X27" s="57" t="s">
        <v>119</v>
      </c>
    </row>
    <row r="28" spans="1:1025" s="59" customFormat="1" ht="42" customHeight="1" x14ac:dyDescent="0.25">
      <c r="A28" s="16" t="s">
        <v>47</v>
      </c>
      <c r="B28" s="17" t="s">
        <v>48</v>
      </c>
      <c r="C28" s="17" t="s">
        <v>31</v>
      </c>
      <c r="D28" s="71">
        <v>108.84</v>
      </c>
      <c r="E28" s="71">
        <f t="shared" ref="E28" si="39">SUM(E29,E30,E31)</f>
        <v>0</v>
      </c>
      <c r="F28" s="71">
        <f t="shared" ref="F28" si="40">SUM(F29,F30,F31)</f>
        <v>0</v>
      </c>
      <c r="G28" s="71">
        <v>108.84</v>
      </c>
      <c r="H28" s="71">
        <f t="shared" ref="H28" si="41">SUM(H29,H30,H31)</f>
        <v>0</v>
      </c>
      <c r="I28" s="71">
        <f t="shared" ref="I28" si="42">SUM(I29,I30,I31)</f>
        <v>0</v>
      </c>
      <c r="J28" s="71">
        <f t="shared" ref="J28" si="43">SUM(J29,J30,J31)</f>
        <v>0</v>
      </c>
      <c r="K28" s="71">
        <f t="shared" ref="K28" si="44">SUM(K29,K30,K31)</f>
        <v>0</v>
      </c>
      <c r="L28" s="71">
        <f t="shared" ref="L28" si="45">SUM(L29,L30,L31)</f>
        <v>78.399633539999996</v>
      </c>
      <c r="M28" s="71">
        <f t="shared" ref="M28" si="46">SUM(M29,M30,M31)</f>
        <v>0</v>
      </c>
      <c r="N28" s="71">
        <f t="shared" ref="N28" si="47">SUM(N29,N30,N31)</f>
        <v>-108.84</v>
      </c>
      <c r="O28" s="71" t="s">
        <v>32</v>
      </c>
      <c r="P28" s="71">
        <f t="shared" ref="P28" si="48">SUM(P29,P30,P31)</f>
        <v>0</v>
      </c>
      <c r="Q28" s="71" t="s">
        <v>32</v>
      </c>
      <c r="R28" s="71">
        <f t="shared" ref="R28" si="49">SUM(R29,R30,R31)</f>
        <v>0</v>
      </c>
      <c r="S28" s="71" t="s">
        <v>32</v>
      </c>
      <c r="T28" s="71">
        <f t="shared" ref="T28" si="50">SUM(T29,T30,T31)</f>
        <v>-30.440366460000011</v>
      </c>
      <c r="U28" s="71" t="s">
        <v>32</v>
      </c>
      <c r="V28" s="71">
        <f t="shared" ref="V28" si="51">SUM(V29,V30,V31)</f>
        <v>0</v>
      </c>
      <c r="W28" s="71" t="s">
        <v>32</v>
      </c>
      <c r="X28" s="57" t="s">
        <v>119</v>
      </c>
      <c r="AMK28" s="60"/>
    </row>
    <row r="29" spans="1:1025" ht="52.15" customHeight="1" outlineLevel="1" x14ac:dyDescent="0.2">
      <c r="A29" s="78" t="s">
        <v>49</v>
      </c>
      <c r="B29" s="67" t="s">
        <v>50</v>
      </c>
      <c r="C29" s="54" t="s">
        <v>31</v>
      </c>
      <c r="D29" s="18">
        <v>31.56</v>
      </c>
      <c r="E29" s="18">
        <v>0</v>
      </c>
      <c r="F29" s="18">
        <v>0</v>
      </c>
      <c r="G29" s="18">
        <v>31.56</v>
      </c>
      <c r="H29" s="18">
        <v>0</v>
      </c>
      <c r="I29" s="18">
        <v>0</v>
      </c>
      <c r="J29" s="18">
        <v>0</v>
      </c>
      <c r="K29" s="18">
        <v>0</v>
      </c>
      <c r="L29" s="70">
        <v>46.180761071999996</v>
      </c>
      <c r="M29" s="70">
        <v>0</v>
      </c>
      <c r="N29" s="70">
        <f>I29-D29</f>
        <v>-31.56</v>
      </c>
      <c r="O29" s="70" t="s">
        <v>32</v>
      </c>
      <c r="P29" s="70">
        <f>J29-E29</f>
        <v>0</v>
      </c>
      <c r="Q29" s="70" t="s">
        <v>32</v>
      </c>
      <c r="R29" s="70">
        <f>K29-F29</f>
        <v>0</v>
      </c>
      <c r="S29" s="70" t="s">
        <v>32</v>
      </c>
      <c r="T29" s="70">
        <f>L29-G29</f>
        <v>14.620761071999997</v>
      </c>
      <c r="U29" s="70" t="s">
        <v>32</v>
      </c>
      <c r="V29" s="70">
        <f>M29-H29</f>
        <v>0</v>
      </c>
      <c r="W29" s="70" t="s">
        <v>32</v>
      </c>
      <c r="X29" s="77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48.75" customHeight="1" outlineLevel="1" x14ac:dyDescent="0.2">
      <c r="A30" s="78" t="s">
        <v>51</v>
      </c>
      <c r="B30" s="67" t="s">
        <v>52</v>
      </c>
      <c r="C30" s="54" t="s">
        <v>31</v>
      </c>
      <c r="D30" s="18">
        <v>77.28</v>
      </c>
      <c r="E30" s="18">
        <v>0</v>
      </c>
      <c r="F30" s="18">
        <v>0</v>
      </c>
      <c r="G30" s="18">
        <v>77.28</v>
      </c>
      <c r="H30" s="18">
        <v>0</v>
      </c>
      <c r="I30" s="18">
        <v>0</v>
      </c>
      <c r="J30" s="18">
        <v>0</v>
      </c>
      <c r="K30" s="18">
        <v>0</v>
      </c>
      <c r="L30" s="75">
        <v>22.409614068</v>
      </c>
      <c r="M30" s="70">
        <v>0</v>
      </c>
      <c r="N30" s="70">
        <f>I30-D30</f>
        <v>-77.28</v>
      </c>
      <c r="O30" s="70" t="s">
        <v>32</v>
      </c>
      <c r="P30" s="70">
        <f>J30-E30</f>
        <v>0</v>
      </c>
      <c r="Q30" s="70" t="s">
        <v>32</v>
      </c>
      <c r="R30" s="70">
        <f>K30-F30</f>
        <v>0</v>
      </c>
      <c r="S30" s="70" t="s">
        <v>32</v>
      </c>
      <c r="T30" s="70">
        <f>L30-G30</f>
        <v>-54.870385932000005</v>
      </c>
      <c r="U30" s="70" t="s">
        <v>32</v>
      </c>
      <c r="V30" s="70">
        <f>M30-H30</f>
        <v>0</v>
      </c>
      <c r="W30" s="70" t="s">
        <v>32</v>
      </c>
      <c r="X30" s="77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44.1" customHeight="1" x14ac:dyDescent="0.2">
      <c r="A31" s="78" t="s">
        <v>53</v>
      </c>
      <c r="B31" s="67" t="s">
        <v>54</v>
      </c>
      <c r="C31" s="54" t="s">
        <v>31</v>
      </c>
      <c r="D31" s="74">
        <v>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3">
        <v>9.8092584000000009</v>
      </c>
      <c r="M31" s="22">
        <v>0</v>
      </c>
      <c r="N31" s="22">
        <f>I31-D31</f>
        <v>0</v>
      </c>
      <c r="O31" s="22" t="s">
        <v>32</v>
      </c>
      <c r="P31" s="22">
        <f>J31-E31</f>
        <v>0</v>
      </c>
      <c r="Q31" s="22" t="s">
        <v>32</v>
      </c>
      <c r="R31" s="22">
        <f>K31-F31</f>
        <v>0</v>
      </c>
      <c r="S31" s="22" t="s">
        <v>32</v>
      </c>
      <c r="T31" s="22">
        <f>L31-G31</f>
        <v>9.8092584000000009</v>
      </c>
      <c r="U31" s="22" t="s">
        <v>32</v>
      </c>
      <c r="V31" s="22">
        <f>M31-H31</f>
        <v>0</v>
      </c>
      <c r="W31" s="22" t="s">
        <v>32</v>
      </c>
      <c r="X31" s="77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32.25" customHeight="1" outlineLevel="1" x14ac:dyDescent="0.25">
      <c r="A32" s="16" t="s">
        <v>55</v>
      </c>
      <c r="B32" s="17" t="s">
        <v>56</v>
      </c>
      <c r="C32" s="17" t="s">
        <v>31</v>
      </c>
      <c r="D32" s="72">
        <f t="shared" si="0"/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 t="s">
        <v>32</v>
      </c>
      <c r="P32" s="72">
        <v>0</v>
      </c>
      <c r="Q32" s="72" t="s">
        <v>32</v>
      </c>
      <c r="R32" s="72">
        <v>0</v>
      </c>
      <c r="S32" s="72" t="s">
        <v>32</v>
      </c>
      <c r="T32" s="72">
        <v>0</v>
      </c>
      <c r="U32" s="72" t="s">
        <v>32</v>
      </c>
      <c r="V32" s="72">
        <v>0</v>
      </c>
      <c r="W32" s="72" t="s">
        <v>32</v>
      </c>
      <c r="X32" s="58" t="s">
        <v>32</v>
      </c>
      <c r="AMK32" s="60"/>
    </row>
    <row r="33" spans="1:1025" s="59" customFormat="1" ht="48" customHeight="1" outlineLevel="1" x14ac:dyDescent="0.25">
      <c r="A33" s="16" t="s">
        <v>57</v>
      </c>
      <c r="B33" s="17" t="s">
        <v>58</v>
      </c>
      <c r="C33" s="17" t="s">
        <v>31</v>
      </c>
      <c r="D33" s="72">
        <f t="shared" si="0"/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 t="s">
        <v>32</v>
      </c>
      <c r="P33" s="72">
        <v>0</v>
      </c>
      <c r="Q33" s="72" t="s">
        <v>32</v>
      </c>
      <c r="R33" s="72">
        <v>0</v>
      </c>
      <c r="S33" s="72" t="s">
        <v>32</v>
      </c>
      <c r="T33" s="72">
        <v>0</v>
      </c>
      <c r="U33" s="72" t="s">
        <v>32</v>
      </c>
      <c r="V33" s="72">
        <v>0</v>
      </c>
      <c r="W33" s="72" t="s">
        <v>32</v>
      </c>
      <c r="X33" s="58" t="s">
        <v>32</v>
      </c>
      <c r="AMK33" s="60"/>
    </row>
    <row r="34" spans="1:1025" s="59" customFormat="1" ht="34.5" customHeight="1" x14ac:dyDescent="0.25">
      <c r="A34" s="16" t="s">
        <v>59</v>
      </c>
      <c r="B34" s="17" t="s">
        <v>60</v>
      </c>
      <c r="C34" s="17" t="s">
        <v>31</v>
      </c>
      <c r="D34" s="72">
        <f t="shared" si="0"/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 t="s">
        <v>32</v>
      </c>
      <c r="P34" s="72">
        <v>0</v>
      </c>
      <c r="Q34" s="72" t="s">
        <v>32</v>
      </c>
      <c r="R34" s="72">
        <v>0</v>
      </c>
      <c r="S34" s="72" t="s">
        <v>32</v>
      </c>
      <c r="T34" s="72">
        <v>0</v>
      </c>
      <c r="U34" s="72" t="s">
        <v>32</v>
      </c>
      <c r="V34" s="72">
        <v>0</v>
      </c>
      <c r="W34" s="72" t="s">
        <v>32</v>
      </c>
      <c r="X34" s="58" t="s">
        <v>32</v>
      </c>
      <c r="AMK34" s="60"/>
    </row>
    <row r="35" spans="1:1025" s="59" customFormat="1" ht="36" customHeight="1" outlineLevel="1" x14ac:dyDescent="0.25">
      <c r="A35" s="16" t="s">
        <v>61</v>
      </c>
      <c r="B35" s="17" t="s">
        <v>62</v>
      </c>
      <c r="C35" s="17" t="s">
        <v>31</v>
      </c>
      <c r="D35" s="72">
        <f t="shared" si="0"/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 t="s">
        <v>32</v>
      </c>
      <c r="P35" s="72">
        <v>0</v>
      </c>
      <c r="Q35" s="72" t="s">
        <v>32</v>
      </c>
      <c r="R35" s="72">
        <v>0</v>
      </c>
      <c r="S35" s="72" t="s">
        <v>32</v>
      </c>
      <c r="T35" s="72">
        <v>0</v>
      </c>
      <c r="U35" s="72" t="s">
        <v>32</v>
      </c>
      <c r="V35" s="72">
        <v>0</v>
      </c>
      <c r="W35" s="72" t="s">
        <v>32</v>
      </c>
      <c r="X35" s="58" t="s">
        <v>32</v>
      </c>
      <c r="AMK35" s="60"/>
    </row>
    <row r="36" spans="1:1025" s="59" customFormat="1" ht="27.75" customHeight="1" outlineLevel="1" x14ac:dyDescent="0.25">
      <c r="A36" s="16" t="s">
        <v>63</v>
      </c>
      <c r="B36" s="17" t="s">
        <v>64</v>
      </c>
      <c r="C36" s="17" t="s">
        <v>31</v>
      </c>
      <c r="D36" s="72">
        <f t="shared" si="0"/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 t="s">
        <v>32</v>
      </c>
      <c r="P36" s="72">
        <v>0</v>
      </c>
      <c r="Q36" s="72" t="s">
        <v>32</v>
      </c>
      <c r="R36" s="72">
        <v>0</v>
      </c>
      <c r="S36" s="72" t="s">
        <v>32</v>
      </c>
      <c r="T36" s="72">
        <v>0</v>
      </c>
      <c r="U36" s="72" t="s">
        <v>32</v>
      </c>
      <c r="V36" s="72">
        <v>0</v>
      </c>
      <c r="W36" s="72" t="s">
        <v>32</v>
      </c>
      <c r="X36" s="58" t="s">
        <v>32</v>
      </c>
      <c r="AMK36" s="60"/>
    </row>
    <row r="37" spans="1:1025" s="59" customFormat="1" ht="38.25" customHeight="1" outlineLevel="1" x14ac:dyDescent="0.25">
      <c r="A37" s="16" t="s">
        <v>66</v>
      </c>
      <c r="B37" s="17" t="s">
        <v>64</v>
      </c>
      <c r="C37" s="17" t="s">
        <v>31</v>
      </c>
      <c r="D37" s="72">
        <f t="shared" si="0"/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 t="s">
        <v>32</v>
      </c>
      <c r="P37" s="72">
        <v>0</v>
      </c>
      <c r="Q37" s="72" t="s">
        <v>32</v>
      </c>
      <c r="R37" s="72">
        <v>0</v>
      </c>
      <c r="S37" s="72" t="s">
        <v>32</v>
      </c>
      <c r="T37" s="72">
        <v>0</v>
      </c>
      <c r="U37" s="72" t="s">
        <v>32</v>
      </c>
      <c r="V37" s="72">
        <v>0</v>
      </c>
      <c r="W37" s="72" t="s">
        <v>32</v>
      </c>
      <c r="X37" s="58" t="s">
        <v>32</v>
      </c>
      <c r="AMK37" s="60"/>
    </row>
    <row r="38" spans="1:1025" s="59" customFormat="1" ht="77.25" outlineLevel="1" x14ac:dyDescent="0.25">
      <c r="A38" s="16" t="s">
        <v>66</v>
      </c>
      <c r="B38" s="39" t="s">
        <v>65</v>
      </c>
      <c r="C38" s="17" t="s">
        <v>31</v>
      </c>
      <c r="D38" s="72">
        <f t="shared" si="0"/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 t="s">
        <v>32</v>
      </c>
      <c r="P38" s="72">
        <v>0</v>
      </c>
      <c r="Q38" s="72" t="s">
        <v>32</v>
      </c>
      <c r="R38" s="72">
        <v>0</v>
      </c>
      <c r="S38" s="72" t="s">
        <v>32</v>
      </c>
      <c r="T38" s="72">
        <v>0</v>
      </c>
      <c r="U38" s="72" t="s">
        <v>32</v>
      </c>
      <c r="V38" s="72">
        <v>0</v>
      </c>
      <c r="W38" s="72" t="s">
        <v>32</v>
      </c>
      <c r="X38" s="58" t="s">
        <v>32</v>
      </c>
      <c r="AMK38" s="60"/>
    </row>
    <row r="39" spans="1:1025" s="61" customFormat="1" ht="76.5" x14ac:dyDescent="0.25">
      <c r="A39" s="23" t="s">
        <v>66</v>
      </c>
      <c r="B39" s="20" t="s">
        <v>67</v>
      </c>
      <c r="C39" s="20" t="s">
        <v>31</v>
      </c>
      <c r="D39" s="79">
        <f t="shared" si="0"/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0</v>
      </c>
      <c r="O39" s="79" t="s">
        <v>32</v>
      </c>
      <c r="P39" s="79">
        <v>0</v>
      </c>
      <c r="Q39" s="79" t="s">
        <v>32</v>
      </c>
      <c r="R39" s="79">
        <v>0</v>
      </c>
      <c r="S39" s="79" t="s">
        <v>32</v>
      </c>
      <c r="T39" s="79">
        <v>0</v>
      </c>
      <c r="U39" s="79" t="s">
        <v>32</v>
      </c>
      <c r="V39" s="79">
        <v>0</v>
      </c>
      <c r="W39" s="79" t="s">
        <v>32</v>
      </c>
      <c r="X39" s="62" t="s">
        <v>32</v>
      </c>
    </row>
    <row r="40" spans="1:1025" s="61" customFormat="1" ht="50.25" customHeight="1" x14ac:dyDescent="0.25">
      <c r="A40" s="23" t="s">
        <v>68</v>
      </c>
      <c r="B40" s="20" t="s">
        <v>69</v>
      </c>
      <c r="C40" s="20" t="s">
        <v>31</v>
      </c>
      <c r="D40" s="79">
        <f t="shared" si="0"/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79">
        <v>0</v>
      </c>
      <c r="N40" s="79">
        <v>0</v>
      </c>
      <c r="O40" s="79" t="s">
        <v>32</v>
      </c>
      <c r="P40" s="79">
        <v>0</v>
      </c>
      <c r="Q40" s="79" t="s">
        <v>32</v>
      </c>
      <c r="R40" s="79">
        <v>0</v>
      </c>
      <c r="S40" s="79" t="s">
        <v>32</v>
      </c>
      <c r="T40" s="79">
        <v>0</v>
      </c>
      <c r="U40" s="79" t="s">
        <v>32</v>
      </c>
      <c r="V40" s="79">
        <v>0</v>
      </c>
      <c r="W40" s="79" t="s">
        <v>32</v>
      </c>
      <c r="X40" s="62" t="s">
        <v>32</v>
      </c>
    </row>
    <row r="41" spans="1:1025" s="59" customFormat="1" ht="55.5" customHeight="1" x14ac:dyDescent="0.25">
      <c r="A41" s="16" t="s">
        <v>70</v>
      </c>
      <c r="B41" s="17" t="s">
        <v>71</v>
      </c>
      <c r="C41" s="17" t="s">
        <v>31</v>
      </c>
      <c r="D41" s="72">
        <f t="shared" si="0"/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 t="s">
        <v>32</v>
      </c>
      <c r="P41" s="72">
        <v>0</v>
      </c>
      <c r="Q41" s="72" t="s">
        <v>32</v>
      </c>
      <c r="R41" s="72">
        <v>0</v>
      </c>
      <c r="S41" s="72" t="s">
        <v>32</v>
      </c>
      <c r="T41" s="72">
        <v>0</v>
      </c>
      <c r="U41" s="72" t="s">
        <v>32</v>
      </c>
      <c r="V41" s="72">
        <v>0</v>
      </c>
      <c r="W41" s="72" t="s">
        <v>32</v>
      </c>
      <c r="X41" s="58" t="s">
        <v>32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</row>
    <row r="42" spans="1:1025" s="59" customFormat="1" ht="25.5" x14ac:dyDescent="0.25">
      <c r="A42" s="23" t="s">
        <v>72</v>
      </c>
      <c r="B42" s="20" t="s">
        <v>73</v>
      </c>
      <c r="C42" s="20" t="s">
        <v>31</v>
      </c>
      <c r="D42" s="76">
        <f t="shared" si="0"/>
        <v>299.40204180440003</v>
      </c>
      <c r="E42" s="76">
        <f t="shared" ref="E42:F42" si="52">SUM(E43,E67,E93,E108)</f>
        <v>0</v>
      </c>
      <c r="F42" s="76">
        <f t="shared" si="52"/>
        <v>0</v>
      </c>
      <c r="G42" s="76">
        <v>299.40204180440003</v>
      </c>
      <c r="H42" s="76">
        <f t="shared" ref="H42:V42" si="53">SUM(H43,H67,H93,H108)</f>
        <v>0</v>
      </c>
      <c r="I42" s="76">
        <f t="shared" si="53"/>
        <v>0</v>
      </c>
      <c r="J42" s="76">
        <f t="shared" si="53"/>
        <v>0</v>
      </c>
      <c r="K42" s="76">
        <f t="shared" si="53"/>
        <v>0</v>
      </c>
      <c r="L42" s="76">
        <f t="shared" si="53"/>
        <v>6.8747631120000001</v>
      </c>
      <c r="M42" s="76">
        <f t="shared" si="53"/>
        <v>0</v>
      </c>
      <c r="N42" s="76">
        <f t="shared" si="53"/>
        <v>-299.40204180440003</v>
      </c>
      <c r="O42" s="76" t="s">
        <v>32</v>
      </c>
      <c r="P42" s="76">
        <f t="shared" si="53"/>
        <v>0</v>
      </c>
      <c r="Q42" s="76" t="s">
        <v>32</v>
      </c>
      <c r="R42" s="76">
        <f t="shared" si="53"/>
        <v>0</v>
      </c>
      <c r="S42" s="76" t="s">
        <v>32</v>
      </c>
      <c r="T42" s="76">
        <f t="shared" si="53"/>
        <v>-292.52727869240005</v>
      </c>
      <c r="U42" s="76" t="s">
        <v>32</v>
      </c>
      <c r="V42" s="76">
        <f t="shared" si="53"/>
        <v>0</v>
      </c>
      <c r="W42" s="76" t="s">
        <v>32</v>
      </c>
      <c r="X42" s="58" t="s">
        <v>32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</row>
    <row r="43" spans="1:1025" s="59" customFormat="1" ht="47.25" customHeight="1" x14ac:dyDescent="0.25">
      <c r="A43" s="23" t="s">
        <v>74</v>
      </c>
      <c r="B43" s="20" t="s">
        <v>75</v>
      </c>
      <c r="C43" s="20" t="s">
        <v>31</v>
      </c>
      <c r="D43" s="76">
        <f t="shared" si="0"/>
        <v>110.8747796004</v>
      </c>
      <c r="E43" s="76">
        <f t="shared" ref="E43:E44" si="54">E44</f>
        <v>0</v>
      </c>
      <c r="F43" s="76">
        <f t="shared" ref="F43:F44" si="55">F44</f>
        <v>0</v>
      </c>
      <c r="G43" s="76">
        <v>110.8747796004</v>
      </c>
      <c r="H43" s="76">
        <f t="shared" ref="H43:H44" si="56">H44</f>
        <v>0</v>
      </c>
      <c r="I43" s="76">
        <f t="shared" ref="I43:I44" si="57">I44</f>
        <v>0</v>
      </c>
      <c r="J43" s="76">
        <f t="shared" ref="J43:J44" si="58">J44</f>
        <v>0</v>
      </c>
      <c r="K43" s="76">
        <f t="shared" ref="K43:K44" si="59">K44</f>
        <v>0</v>
      </c>
      <c r="L43" s="76">
        <f t="shared" ref="L43:L44" si="60">L44</f>
        <v>5.1095906400000004</v>
      </c>
      <c r="M43" s="76">
        <f t="shared" ref="M43:M44" si="61">M44</f>
        <v>0</v>
      </c>
      <c r="N43" s="76">
        <f t="shared" ref="N43:N44" si="62">N44</f>
        <v>-110.8747796004</v>
      </c>
      <c r="O43" s="76" t="s">
        <v>32</v>
      </c>
      <c r="P43" s="76">
        <f t="shared" ref="P43:P44" si="63">P44</f>
        <v>0</v>
      </c>
      <c r="Q43" s="76" t="s">
        <v>32</v>
      </c>
      <c r="R43" s="76">
        <f t="shared" ref="R43:R44" si="64">R44</f>
        <v>0</v>
      </c>
      <c r="S43" s="76" t="s">
        <v>32</v>
      </c>
      <c r="T43" s="76">
        <f t="shared" ref="T43:T44" si="65">T44</f>
        <v>-105.76518896040001</v>
      </c>
      <c r="U43" s="76" t="s">
        <v>32</v>
      </c>
      <c r="V43" s="76">
        <f t="shared" ref="V43:V44" si="66">V44</f>
        <v>0</v>
      </c>
      <c r="W43" s="76" t="s">
        <v>32</v>
      </c>
      <c r="X43" s="58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</row>
    <row r="44" spans="1:1025" s="59" customFormat="1" ht="25.5" x14ac:dyDescent="0.25">
      <c r="A44" s="23" t="s">
        <v>76</v>
      </c>
      <c r="B44" s="20" t="s">
        <v>77</v>
      </c>
      <c r="C44" s="20" t="s">
        <v>31</v>
      </c>
      <c r="D44" s="76">
        <f t="shared" si="0"/>
        <v>110.8747796004</v>
      </c>
      <c r="E44" s="76">
        <f t="shared" si="54"/>
        <v>0</v>
      </c>
      <c r="F44" s="76">
        <f t="shared" si="55"/>
        <v>0</v>
      </c>
      <c r="G44" s="76">
        <v>110.8747796004</v>
      </c>
      <c r="H44" s="76">
        <f t="shared" si="56"/>
        <v>0</v>
      </c>
      <c r="I44" s="76">
        <f t="shared" si="57"/>
        <v>0</v>
      </c>
      <c r="J44" s="76">
        <f t="shared" si="58"/>
        <v>0</v>
      </c>
      <c r="K44" s="76">
        <f t="shared" si="59"/>
        <v>0</v>
      </c>
      <c r="L44" s="76">
        <f t="shared" si="60"/>
        <v>5.1095906400000004</v>
      </c>
      <c r="M44" s="76">
        <f t="shared" si="61"/>
        <v>0</v>
      </c>
      <c r="N44" s="76">
        <f t="shared" si="62"/>
        <v>-110.8747796004</v>
      </c>
      <c r="O44" s="76" t="s">
        <v>32</v>
      </c>
      <c r="P44" s="76">
        <f t="shared" si="63"/>
        <v>0</v>
      </c>
      <c r="Q44" s="76" t="s">
        <v>32</v>
      </c>
      <c r="R44" s="76">
        <f t="shared" si="64"/>
        <v>0</v>
      </c>
      <c r="S44" s="76" t="s">
        <v>32</v>
      </c>
      <c r="T44" s="76">
        <f t="shared" si="65"/>
        <v>-105.76518896040001</v>
      </c>
      <c r="U44" s="76" t="s">
        <v>32</v>
      </c>
      <c r="V44" s="76">
        <f t="shared" si="66"/>
        <v>0</v>
      </c>
      <c r="W44" s="76" t="s">
        <v>32</v>
      </c>
      <c r="X44" s="58" t="s">
        <v>32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</row>
    <row r="45" spans="1:1025" s="59" customFormat="1" ht="43.5" customHeight="1" x14ac:dyDescent="0.25">
      <c r="A45" s="23" t="s">
        <v>78</v>
      </c>
      <c r="B45" s="20" t="s">
        <v>79</v>
      </c>
      <c r="C45" s="20" t="s">
        <v>31</v>
      </c>
      <c r="D45" s="76">
        <f t="shared" si="0"/>
        <v>110.8747796004</v>
      </c>
      <c r="E45" s="76">
        <f t="shared" ref="E45" si="67">SUM(E46,E60,E63)</f>
        <v>0</v>
      </c>
      <c r="F45" s="76">
        <f t="shared" ref="F45" si="68">SUM(F46,F60,F63)</f>
        <v>0</v>
      </c>
      <c r="G45" s="76">
        <v>110.8747796004</v>
      </c>
      <c r="H45" s="76">
        <f t="shared" ref="H45" si="69">SUM(H46,H60,H63)</f>
        <v>0</v>
      </c>
      <c r="I45" s="76">
        <f t="shared" ref="I45" si="70">SUM(I46,I60,I63)</f>
        <v>0</v>
      </c>
      <c r="J45" s="76">
        <f t="shared" ref="J45" si="71">SUM(J46,J60,J63)</f>
        <v>0</v>
      </c>
      <c r="K45" s="76">
        <f t="shared" ref="K45" si="72">SUM(K46,K60,K63)</f>
        <v>0</v>
      </c>
      <c r="L45" s="76">
        <f t="shared" ref="L45" si="73">SUM(L46,L60,L63)</f>
        <v>5.1095906400000004</v>
      </c>
      <c r="M45" s="76">
        <f t="shared" ref="M45" si="74">SUM(M46,M60,M63)</f>
        <v>0</v>
      </c>
      <c r="N45" s="76">
        <f t="shared" ref="N45" si="75">SUM(N46,N60,N63)</f>
        <v>-110.8747796004</v>
      </c>
      <c r="O45" s="76" t="s">
        <v>32</v>
      </c>
      <c r="P45" s="76">
        <f t="shared" ref="P45" si="76">SUM(P46,P60,P63)</f>
        <v>0</v>
      </c>
      <c r="Q45" s="76" t="s">
        <v>32</v>
      </c>
      <c r="R45" s="76">
        <f t="shared" ref="R45" si="77">SUM(R46,R60,R63)</f>
        <v>0</v>
      </c>
      <c r="S45" s="76" t="s">
        <v>32</v>
      </c>
      <c r="T45" s="76">
        <f t="shared" ref="T45" si="78">SUM(T46,T60,T63)</f>
        <v>-105.76518896040001</v>
      </c>
      <c r="U45" s="76" t="s">
        <v>32</v>
      </c>
      <c r="V45" s="76">
        <f t="shared" ref="V45" si="79">SUM(V46,V60,V63)</f>
        <v>0</v>
      </c>
      <c r="W45" s="76" t="s">
        <v>32</v>
      </c>
      <c r="X45" s="58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</row>
    <row r="46" spans="1:1025" s="59" customFormat="1" ht="43.5" customHeight="1" x14ac:dyDescent="0.25">
      <c r="A46" s="23" t="s">
        <v>122</v>
      </c>
      <c r="B46" s="20" t="s">
        <v>123</v>
      </c>
      <c r="C46" s="20" t="s">
        <v>31</v>
      </c>
      <c r="D46" s="76">
        <f t="shared" si="0"/>
        <v>99.400217660400003</v>
      </c>
      <c r="E46" s="76">
        <f t="shared" ref="E46" si="80">SUM(E47:E59)</f>
        <v>0</v>
      </c>
      <c r="F46" s="76">
        <f t="shared" ref="F46" si="81">SUM(F47:F59)</f>
        <v>0</v>
      </c>
      <c r="G46" s="76">
        <v>99.400217660400003</v>
      </c>
      <c r="H46" s="76">
        <f t="shared" ref="H46" si="82">SUM(H47:H59)</f>
        <v>0</v>
      </c>
      <c r="I46" s="76">
        <f t="shared" ref="I46" si="83">SUM(I47:I59)</f>
        <v>0</v>
      </c>
      <c r="J46" s="76">
        <f t="shared" ref="J46" si="84">SUM(J47:J59)</f>
        <v>0</v>
      </c>
      <c r="K46" s="76">
        <f t="shared" ref="K46" si="85">SUM(K47:K59)</f>
        <v>0</v>
      </c>
      <c r="L46" s="76">
        <f t="shared" ref="L46" si="86">SUM(L47:L59)</f>
        <v>5.1095906400000004</v>
      </c>
      <c r="M46" s="76">
        <f t="shared" ref="M46" si="87">SUM(M47:M59)</f>
        <v>0</v>
      </c>
      <c r="N46" s="76">
        <f t="shared" ref="N46" si="88">SUM(N47:N59)</f>
        <v>-99.400217660400003</v>
      </c>
      <c r="O46" s="76" t="s">
        <v>32</v>
      </c>
      <c r="P46" s="76">
        <f t="shared" ref="P46" si="89">SUM(P47:P59)</f>
        <v>0</v>
      </c>
      <c r="Q46" s="76" t="s">
        <v>32</v>
      </c>
      <c r="R46" s="76">
        <f t="shared" ref="R46" si="90">SUM(R47:R59)</f>
        <v>0</v>
      </c>
      <c r="S46" s="76" t="s">
        <v>32</v>
      </c>
      <c r="T46" s="76">
        <f t="shared" ref="T46" si="91">SUM(T47:T59)</f>
        <v>-94.290627020400009</v>
      </c>
      <c r="U46" s="76" t="s">
        <v>32</v>
      </c>
      <c r="V46" s="76">
        <f t="shared" ref="V46" si="92">SUM(V47:V59)</f>
        <v>0</v>
      </c>
      <c r="W46" s="76" t="s">
        <v>32</v>
      </c>
      <c r="X46" s="58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</row>
    <row r="47" spans="1:1025" ht="51" x14ac:dyDescent="0.2">
      <c r="A47" s="26" t="s">
        <v>122</v>
      </c>
      <c r="B47" s="40" t="s">
        <v>124</v>
      </c>
      <c r="C47" s="41" t="s">
        <v>125</v>
      </c>
      <c r="D47" s="18">
        <f t="shared" si="0"/>
        <v>81.167999999999992</v>
      </c>
      <c r="E47" s="74">
        <v>0</v>
      </c>
      <c r="F47" s="74">
        <v>0</v>
      </c>
      <c r="G47" s="18">
        <v>81.167999999999992</v>
      </c>
      <c r="H47" s="74">
        <v>0</v>
      </c>
      <c r="I47" s="18">
        <v>0</v>
      </c>
      <c r="J47" s="74">
        <v>0</v>
      </c>
      <c r="K47" s="74">
        <v>0</v>
      </c>
      <c r="L47" s="18">
        <v>0</v>
      </c>
      <c r="M47" s="74">
        <v>0</v>
      </c>
      <c r="N47" s="18">
        <f>I47-D47</f>
        <v>-81.167999999999992</v>
      </c>
      <c r="O47" s="18" t="s">
        <v>32</v>
      </c>
      <c r="P47" s="18">
        <f>J47-E47</f>
        <v>0</v>
      </c>
      <c r="Q47" s="74" t="s">
        <v>32</v>
      </c>
      <c r="R47" s="18">
        <f>K47-F47</f>
        <v>0</v>
      </c>
      <c r="S47" s="74" t="s">
        <v>32</v>
      </c>
      <c r="T47" s="18">
        <f>L47-G47</f>
        <v>-81.167999999999992</v>
      </c>
      <c r="U47" s="70" t="s">
        <v>32</v>
      </c>
      <c r="V47" s="74">
        <f>M47-H47</f>
        <v>0</v>
      </c>
      <c r="W47" s="74" t="s">
        <v>32</v>
      </c>
      <c r="X47" s="19"/>
    </row>
    <row r="48" spans="1:1025" ht="38.25" x14ac:dyDescent="0.2">
      <c r="A48" s="26" t="s">
        <v>122</v>
      </c>
      <c r="B48" s="42" t="s">
        <v>126</v>
      </c>
      <c r="C48" s="41" t="s">
        <v>127</v>
      </c>
      <c r="D48" s="18">
        <f t="shared" si="0"/>
        <v>1.3919999999999999</v>
      </c>
      <c r="E48" s="22">
        <v>0</v>
      </c>
      <c r="F48" s="22">
        <v>0</v>
      </c>
      <c r="G48" s="70">
        <v>1.3919999999999999</v>
      </c>
      <c r="H48" s="74">
        <v>0</v>
      </c>
      <c r="I48" s="18">
        <v>0</v>
      </c>
      <c r="J48" s="74">
        <v>0</v>
      </c>
      <c r="K48" s="74">
        <v>0</v>
      </c>
      <c r="L48" s="18">
        <f>1.04568053*1.2</f>
        <v>1.2548166359999999</v>
      </c>
      <c r="M48" s="74">
        <v>0</v>
      </c>
      <c r="N48" s="18">
        <f t="shared" ref="N48:N62" si="93">I48-D48</f>
        <v>-1.3919999999999999</v>
      </c>
      <c r="O48" s="18" t="s">
        <v>32</v>
      </c>
      <c r="P48" s="18">
        <f>J48-E48</f>
        <v>0</v>
      </c>
      <c r="Q48" s="74" t="s">
        <v>32</v>
      </c>
      <c r="R48" s="18">
        <f t="shared" ref="R48:R62" si="94">K48-F48</f>
        <v>0</v>
      </c>
      <c r="S48" s="74" t="s">
        <v>32</v>
      </c>
      <c r="T48" s="18">
        <f t="shared" ref="T48:T62" si="95">L48-G48</f>
        <v>-0.13718336399999997</v>
      </c>
      <c r="U48" s="70" t="s">
        <v>32</v>
      </c>
      <c r="V48" s="74">
        <f t="shared" ref="V48:V62" si="96">M48-H48</f>
        <v>0</v>
      </c>
      <c r="W48" s="74" t="s">
        <v>32</v>
      </c>
      <c r="X48" s="19"/>
    </row>
    <row r="49" spans="1:1025" ht="38.25" x14ac:dyDescent="0.2">
      <c r="A49" s="24" t="s">
        <v>122</v>
      </c>
      <c r="B49" s="43" t="s">
        <v>128</v>
      </c>
      <c r="C49" s="41" t="s">
        <v>129</v>
      </c>
      <c r="D49" s="18">
        <f t="shared" si="0"/>
        <v>0.40800000000000003</v>
      </c>
      <c r="E49" s="22">
        <v>0</v>
      </c>
      <c r="F49" s="22">
        <v>0</v>
      </c>
      <c r="G49" s="18">
        <v>0.40800000000000003</v>
      </c>
      <c r="H49" s="74">
        <v>0</v>
      </c>
      <c r="I49" s="18">
        <v>0</v>
      </c>
      <c r="J49" s="74">
        <v>0</v>
      </c>
      <c r="K49" s="74">
        <v>0</v>
      </c>
      <c r="L49" s="70">
        <f>0.27971*1.2</f>
        <v>0.33565200000000001</v>
      </c>
      <c r="M49" s="74">
        <v>0</v>
      </c>
      <c r="N49" s="18">
        <f t="shared" si="93"/>
        <v>-0.40800000000000003</v>
      </c>
      <c r="O49" s="70" t="s">
        <v>32</v>
      </c>
      <c r="P49" s="70">
        <f t="shared" ref="P49:P62" si="97">J49-E49</f>
        <v>0</v>
      </c>
      <c r="Q49" s="22" t="s">
        <v>32</v>
      </c>
      <c r="R49" s="70">
        <f t="shared" si="94"/>
        <v>0</v>
      </c>
      <c r="S49" s="22" t="s">
        <v>32</v>
      </c>
      <c r="T49" s="70">
        <f t="shared" si="95"/>
        <v>-7.2348000000000023E-2</v>
      </c>
      <c r="U49" s="70" t="s">
        <v>32</v>
      </c>
      <c r="V49" s="74">
        <f t="shared" si="96"/>
        <v>0</v>
      </c>
      <c r="W49" s="22" t="s">
        <v>32</v>
      </c>
      <c r="X49" s="19" t="s">
        <v>32</v>
      </c>
    </row>
    <row r="50" spans="1:1025" ht="38.25" x14ac:dyDescent="0.2">
      <c r="A50" s="24" t="s">
        <v>122</v>
      </c>
      <c r="B50" s="43" t="s">
        <v>130</v>
      </c>
      <c r="C50" s="41" t="s">
        <v>131</v>
      </c>
      <c r="D50" s="18">
        <f t="shared" si="0"/>
        <v>0.39600000000000002</v>
      </c>
      <c r="E50" s="22">
        <v>0</v>
      </c>
      <c r="F50" s="22">
        <v>0</v>
      </c>
      <c r="G50" s="18">
        <v>0.39600000000000002</v>
      </c>
      <c r="H50" s="74">
        <v>0</v>
      </c>
      <c r="I50" s="18">
        <v>0</v>
      </c>
      <c r="J50" s="74">
        <v>0</v>
      </c>
      <c r="K50" s="74">
        <v>0</v>
      </c>
      <c r="L50" s="18">
        <f>0.37986499*1.2</f>
        <v>0.45583798799999997</v>
      </c>
      <c r="M50" s="74">
        <v>0</v>
      </c>
      <c r="N50" s="18">
        <f t="shared" si="93"/>
        <v>-0.39600000000000002</v>
      </c>
      <c r="O50" s="18" t="s">
        <v>32</v>
      </c>
      <c r="P50" s="18">
        <f t="shared" si="97"/>
        <v>0</v>
      </c>
      <c r="Q50" s="74" t="s">
        <v>32</v>
      </c>
      <c r="R50" s="18">
        <f t="shared" si="94"/>
        <v>0</v>
      </c>
      <c r="S50" s="74" t="s">
        <v>32</v>
      </c>
      <c r="T50" s="18">
        <f t="shared" si="95"/>
        <v>5.9837987999999953E-2</v>
      </c>
      <c r="U50" s="70" t="s">
        <v>32</v>
      </c>
      <c r="V50" s="74">
        <f t="shared" si="96"/>
        <v>0</v>
      </c>
      <c r="W50" s="22" t="s">
        <v>32</v>
      </c>
      <c r="X50" s="19" t="s">
        <v>32</v>
      </c>
    </row>
    <row r="51" spans="1:1025" ht="38.25" customHeight="1" x14ac:dyDescent="0.2">
      <c r="A51" s="24" t="s">
        <v>122</v>
      </c>
      <c r="B51" s="43" t="s">
        <v>132</v>
      </c>
      <c r="C51" s="41" t="s">
        <v>133</v>
      </c>
      <c r="D51" s="18">
        <f t="shared" si="0"/>
        <v>0.99719999999999986</v>
      </c>
      <c r="E51" s="22">
        <v>0</v>
      </c>
      <c r="F51" s="22">
        <v>0</v>
      </c>
      <c r="G51" s="18">
        <v>0.99719999999999986</v>
      </c>
      <c r="H51" s="74">
        <v>0</v>
      </c>
      <c r="I51" s="18">
        <v>0</v>
      </c>
      <c r="J51" s="74">
        <v>0</v>
      </c>
      <c r="K51" s="74">
        <v>0</v>
      </c>
      <c r="L51" s="18">
        <f>0.79608716*1.2</f>
        <v>0.95530459199999995</v>
      </c>
      <c r="M51" s="74">
        <v>0</v>
      </c>
      <c r="N51" s="18">
        <f t="shared" si="93"/>
        <v>-0.99719999999999986</v>
      </c>
      <c r="O51" s="18" t="s">
        <v>32</v>
      </c>
      <c r="P51" s="18">
        <f t="shared" si="97"/>
        <v>0</v>
      </c>
      <c r="Q51" s="74" t="s">
        <v>32</v>
      </c>
      <c r="R51" s="18">
        <f t="shared" si="94"/>
        <v>0</v>
      </c>
      <c r="S51" s="74" t="s">
        <v>32</v>
      </c>
      <c r="T51" s="18">
        <f t="shared" si="95"/>
        <v>-4.1895407999999912E-2</v>
      </c>
      <c r="U51" s="70" t="s">
        <v>32</v>
      </c>
      <c r="V51" s="74">
        <f t="shared" si="96"/>
        <v>0</v>
      </c>
      <c r="W51" s="74" t="s">
        <v>32</v>
      </c>
      <c r="X51" s="22"/>
    </row>
    <row r="52" spans="1:1025" ht="38.25" x14ac:dyDescent="0.2">
      <c r="A52" s="24" t="s">
        <v>122</v>
      </c>
      <c r="B52" s="43" t="s">
        <v>134</v>
      </c>
      <c r="C52" s="41" t="s">
        <v>135</v>
      </c>
      <c r="D52" s="18">
        <f t="shared" si="0"/>
        <v>1.3535999999999999</v>
      </c>
      <c r="E52" s="22">
        <v>0</v>
      </c>
      <c r="F52" s="22">
        <v>0</v>
      </c>
      <c r="G52" s="18">
        <v>1.3535999999999999</v>
      </c>
      <c r="H52" s="74">
        <v>0</v>
      </c>
      <c r="I52" s="18">
        <v>0</v>
      </c>
      <c r="J52" s="74">
        <v>0</v>
      </c>
      <c r="K52" s="74">
        <v>0</v>
      </c>
      <c r="L52" s="18">
        <v>0</v>
      </c>
      <c r="M52" s="74">
        <v>0</v>
      </c>
      <c r="N52" s="18">
        <f t="shared" si="93"/>
        <v>-1.3535999999999999</v>
      </c>
      <c r="O52" s="18" t="s">
        <v>32</v>
      </c>
      <c r="P52" s="18">
        <f t="shared" si="97"/>
        <v>0</v>
      </c>
      <c r="Q52" s="74" t="s">
        <v>32</v>
      </c>
      <c r="R52" s="18">
        <f t="shared" si="94"/>
        <v>0</v>
      </c>
      <c r="S52" s="74" t="s">
        <v>32</v>
      </c>
      <c r="T52" s="18">
        <f t="shared" si="95"/>
        <v>-1.3535999999999999</v>
      </c>
      <c r="U52" s="70" t="s">
        <v>32</v>
      </c>
      <c r="V52" s="74">
        <f t="shared" si="96"/>
        <v>0</v>
      </c>
      <c r="W52" s="74" t="s">
        <v>32</v>
      </c>
      <c r="X52" s="19" t="s">
        <v>32</v>
      </c>
    </row>
    <row r="53" spans="1:1025" ht="38.25" x14ac:dyDescent="0.2">
      <c r="A53" s="24" t="s">
        <v>122</v>
      </c>
      <c r="B53" s="43" t="s">
        <v>136</v>
      </c>
      <c r="C53" s="41" t="s">
        <v>137</v>
      </c>
      <c r="D53" s="18">
        <f t="shared" si="0"/>
        <v>1.3535999999999999</v>
      </c>
      <c r="E53" s="22">
        <v>0</v>
      </c>
      <c r="F53" s="22">
        <v>0</v>
      </c>
      <c r="G53" s="18">
        <v>1.3535999999999999</v>
      </c>
      <c r="H53" s="74">
        <v>0</v>
      </c>
      <c r="I53" s="18">
        <v>0</v>
      </c>
      <c r="J53" s="74">
        <v>0</v>
      </c>
      <c r="K53" s="74">
        <v>0</v>
      </c>
      <c r="L53" s="18">
        <f>1.27864952*1.2</f>
        <v>1.5343794240000002</v>
      </c>
      <c r="M53" s="74">
        <v>0</v>
      </c>
      <c r="N53" s="18">
        <f t="shared" si="93"/>
        <v>-1.3535999999999999</v>
      </c>
      <c r="O53" s="18" t="s">
        <v>32</v>
      </c>
      <c r="P53" s="18">
        <f t="shared" si="97"/>
        <v>0</v>
      </c>
      <c r="Q53" s="74" t="s">
        <v>32</v>
      </c>
      <c r="R53" s="18">
        <f t="shared" si="94"/>
        <v>0</v>
      </c>
      <c r="S53" s="74" t="s">
        <v>32</v>
      </c>
      <c r="T53" s="18">
        <f t="shared" si="95"/>
        <v>0.18077942400000024</v>
      </c>
      <c r="U53" s="70" t="s">
        <v>32</v>
      </c>
      <c r="V53" s="74">
        <f t="shared" si="96"/>
        <v>0</v>
      </c>
      <c r="W53" s="74" t="s">
        <v>32</v>
      </c>
      <c r="X53" s="19" t="s">
        <v>32</v>
      </c>
    </row>
    <row r="54" spans="1:1025" ht="36" customHeight="1" x14ac:dyDescent="0.2">
      <c r="A54" s="24" t="s">
        <v>122</v>
      </c>
      <c r="B54" s="43" t="s">
        <v>138</v>
      </c>
      <c r="C54" s="44" t="s">
        <v>139</v>
      </c>
      <c r="D54" s="18">
        <f t="shared" si="0"/>
        <v>1.482</v>
      </c>
      <c r="E54" s="22">
        <v>0</v>
      </c>
      <c r="F54" s="22">
        <v>0</v>
      </c>
      <c r="G54" s="18">
        <v>1.482</v>
      </c>
      <c r="H54" s="74">
        <v>0</v>
      </c>
      <c r="I54" s="18">
        <v>0</v>
      </c>
      <c r="J54" s="74">
        <v>0</v>
      </c>
      <c r="K54" s="74">
        <v>0</v>
      </c>
      <c r="L54" s="18">
        <v>0</v>
      </c>
      <c r="M54" s="74">
        <v>0</v>
      </c>
      <c r="N54" s="18">
        <f t="shared" si="93"/>
        <v>-1.482</v>
      </c>
      <c r="O54" s="18" t="s">
        <v>32</v>
      </c>
      <c r="P54" s="18">
        <f t="shared" si="97"/>
        <v>0</v>
      </c>
      <c r="Q54" s="74" t="s">
        <v>32</v>
      </c>
      <c r="R54" s="18">
        <f t="shared" si="94"/>
        <v>0</v>
      </c>
      <c r="S54" s="74" t="s">
        <v>32</v>
      </c>
      <c r="T54" s="18">
        <f t="shared" si="95"/>
        <v>-1.482</v>
      </c>
      <c r="U54" s="70" t="s">
        <v>32</v>
      </c>
      <c r="V54" s="74">
        <f t="shared" si="96"/>
        <v>0</v>
      </c>
      <c r="W54" s="74" t="s">
        <v>32</v>
      </c>
      <c r="X54" s="19" t="s">
        <v>32</v>
      </c>
    </row>
    <row r="55" spans="1:1025" ht="36" customHeight="1" x14ac:dyDescent="0.2">
      <c r="A55" s="24" t="s">
        <v>122</v>
      </c>
      <c r="B55" s="45" t="s">
        <v>140</v>
      </c>
      <c r="C55" s="41" t="s">
        <v>141</v>
      </c>
      <c r="D55" s="18">
        <f t="shared" si="0"/>
        <v>3.8891999999999998</v>
      </c>
      <c r="E55" s="22">
        <v>0</v>
      </c>
      <c r="F55" s="22">
        <v>0</v>
      </c>
      <c r="G55" s="18">
        <v>3.8891999999999998</v>
      </c>
      <c r="H55" s="74">
        <v>0</v>
      </c>
      <c r="I55" s="18">
        <v>0</v>
      </c>
      <c r="J55" s="74">
        <v>0</v>
      </c>
      <c r="K55" s="74">
        <v>0</v>
      </c>
      <c r="L55" s="18">
        <v>0</v>
      </c>
      <c r="M55" s="74">
        <v>0</v>
      </c>
      <c r="N55" s="18">
        <f t="shared" si="93"/>
        <v>-3.8891999999999998</v>
      </c>
      <c r="O55" s="18" t="s">
        <v>32</v>
      </c>
      <c r="P55" s="18">
        <f t="shared" si="97"/>
        <v>0</v>
      </c>
      <c r="Q55" s="74" t="s">
        <v>32</v>
      </c>
      <c r="R55" s="18">
        <f t="shared" si="94"/>
        <v>0</v>
      </c>
      <c r="S55" s="74" t="s">
        <v>32</v>
      </c>
      <c r="T55" s="18">
        <f t="shared" si="95"/>
        <v>-3.8891999999999998</v>
      </c>
      <c r="U55" s="70" t="s">
        <v>32</v>
      </c>
      <c r="V55" s="74">
        <f t="shared" si="96"/>
        <v>0</v>
      </c>
      <c r="W55" s="74" t="s">
        <v>32</v>
      </c>
      <c r="X55" s="19" t="s">
        <v>32</v>
      </c>
    </row>
    <row r="56" spans="1:1025" ht="36" customHeight="1" x14ac:dyDescent="0.2">
      <c r="A56" s="24" t="s">
        <v>122</v>
      </c>
      <c r="B56" s="45" t="s">
        <v>142</v>
      </c>
      <c r="C56" s="41" t="s">
        <v>143</v>
      </c>
      <c r="D56" s="18">
        <f t="shared" si="0"/>
        <v>0.23461766039999998</v>
      </c>
      <c r="E56" s="22">
        <v>0</v>
      </c>
      <c r="F56" s="22">
        <v>0</v>
      </c>
      <c r="G56" s="18">
        <v>0.23461766039999998</v>
      </c>
      <c r="H56" s="74">
        <v>0</v>
      </c>
      <c r="I56" s="18">
        <v>0</v>
      </c>
      <c r="J56" s="74">
        <v>0</v>
      </c>
      <c r="K56" s="74">
        <v>0</v>
      </c>
      <c r="L56" s="18">
        <v>0</v>
      </c>
      <c r="M56" s="74">
        <v>0</v>
      </c>
      <c r="N56" s="18">
        <f t="shared" si="93"/>
        <v>-0.23461766039999998</v>
      </c>
      <c r="O56" s="18" t="s">
        <v>32</v>
      </c>
      <c r="P56" s="18">
        <f t="shared" si="97"/>
        <v>0</v>
      </c>
      <c r="Q56" s="74" t="s">
        <v>32</v>
      </c>
      <c r="R56" s="18">
        <f t="shared" si="94"/>
        <v>0</v>
      </c>
      <c r="S56" s="74" t="s">
        <v>32</v>
      </c>
      <c r="T56" s="18">
        <f t="shared" si="95"/>
        <v>-0.23461766039999998</v>
      </c>
      <c r="U56" s="70" t="s">
        <v>32</v>
      </c>
      <c r="V56" s="74">
        <f t="shared" si="96"/>
        <v>0</v>
      </c>
      <c r="W56" s="74" t="s">
        <v>32</v>
      </c>
      <c r="X56" s="19" t="s">
        <v>32</v>
      </c>
    </row>
    <row r="57" spans="1:1025" ht="51" x14ac:dyDescent="0.2">
      <c r="A57" s="24" t="s">
        <v>122</v>
      </c>
      <c r="B57" s="45" t="s">
        <v>144</v>
      </c>
      <c r="C57" s="41" t="s">
        <v>145</v>
      </c>
      <c r="D57" s="18">
        <f t="shared" si="0"/>
        <v>2.6652</v>
      </c>
      <c r="E57" s="22">
        <v>0</v>
      </c>
      <c r="F57" s="22">
        <v>0</v>
      </c>
      <c r="G57" s="18">
        <v>2.6652</v>
      </c>
      <c r="H57" s="74">
        <v>0</v>
      </c>
      <c r="I57" s="18">
        <v>0</v>
      </c>
      <c r="J57" s="74">
        <v>0</v>
      </c>
      <c r="K57" s="74">
        <v>0</v>
      </c>
      <c r="L57" s="18">
        <v>0</v>
      </c>
      <c r="M57" s="74">
        <v>0</v>
      </c>
      <c r="N57" s="18">
        <f t="shared" si="93"/>
        <v>-2.6652</v>
      </c>
      <c r="O57" s="18" t="s">
        <v>32</v>
      </c>
      <c r="P57" s="18">
        <f t="shared" si="97"/>
        <v>0</v>
      </c>
      <c r="Q57" s="74" t="s">
        <v>32</v>
      </c>
      <c r="R57" s="18">
        <f t="shared" si="94"/>
        <v>0</v>
      </c>
      <c r="S57" s="74" t="s">
        <v>32</v>
      </c>
      <c r="T57" s="18">
        <f t="shared" si="95"/>
        <v>-2.6652</v>
      </c>
      <c r="U57" s="70" t="s">
        <v>32</v>
      </c>
      <c r="V57" s="74">
        <f t="shared" si="96"/>
        <v>0</v>
      </c>
      <c r="W57" s="74" t="s">
        <v>32</v>
      </c>
      <c r="X57" s="19" t="s">
        <v>32</v>
      </c>
    </row>
    <row r="58" spans="1:1025" ht="114.75" x14ac:dyDescent="0.2">
      <c r="A58" s="24" t="s">
        <v>122</v>
      </c>
      <c r="B58" s="46" t="s">
        <v>146</v>
      </c>
      <c r="C58" s="41" t="s">
        <v>147</v>
      </c>
      <c r="D58" s="18">
        <f t="shared" si="0"/>
        <v>0.31319999999999998</v>
      </c>
      <c r="E58" s="22">
        <v>0</v>
      </c>
      <c r="F58" s="22">
        <v>0</v>
      </c>
      <c r="G58" s="18">
        <v>0.31319999999999998</v>
      </c>
      <c r="H58" s="74">
        <v>0</v>
      </c>
      <c r="I58" s="18">
        <v>0</v>
      </c>
      <c r="J58" s="74">
        <v>0</v>
      </c>
      <c r="K58" s="74">
        <v>0</v>
      </c>
      <c r="L58" s="70">
        <f>0.478*1.2</f>
        <v>0.5736</v>
      </c>
      <c r="M58" s="22">
        <v>0</v>
      </c>
      <c r="N58" s="70">
        <f t="shared" si="93"/>
        <v>-0.31319999999999998</v>
      </c>
      <c r="O58" s="70" t="s">
        <v>32</v>
      </c>
      <c r="P58" s="70">
        <f t="shared" si="97"/>
        <v>0</v>
      </c>
      <c r="Q58" s="22" t="s">
        <v>32</v>
      </c>
      <c r="R58" s="70">
        <f t="shared" si="94"/>
        <v>0</v>
      </c>
      <c r="S58" s="22" t="s">
        <v>32</v>
      </c>
      <c r="T58" s="70">
        <f t="shared" si="95"/>
        <v>0.26040000000000002</v>
      </c>
      <c r="U58" s="70" t="s">
        <v>32</v>
      </c>
      <c r="V58" s="74">
        <f t="shared" si="96"/>
        <v>0</v>
      </c>
      <c r="W58" s="74" t="s">
        <v>32</v>
      </c>
      <c r="X58" s="19" t="s">
        <v>32</v>
      </c>
    </row>
    <row r="59" spans="1:1025" ht="114.75" x14ac:dyDescent="0.2">
      <c r="A59" s="24" t="s">
        <v>122</v>
      </c>
      <c r="B59" s="45" t="s">
        <v>148</v>
      </c>
      <c r="C59" s="41" t="s">
        <v>149</v>
      </c>
      <c r="D59" s="18">
        <f t="shared" si="0"/>
        <v>3.7476000000000003</v>
      </c>
      <c r="E59" s="22">
        <v>0</v>
      </c>
      <c r="F59" s="22">
        <v>0</v>
      </c>
      <c r="G59" s="18">
        <v>3.7476000000000003</v>
      </c>
      <c r="H59" s="74">
        <v>0</v>
      </c>
      <c r="I59" s="18">
        <v>0</v>
      </c>
      <c r="J59" s="74">
        <v>0</v>
      </c>
      <c r="K59" s="74">
        <v>0</v>
      </c>
      <c r="L59" s="18">
        <v>0</v>
      </c>
      <c r="M59" s="74">
        <v>0</v>
      </c>
      <c r="N59" s="18">
        <f t="shared" si="93"/>
        <v>-3.7476000000000003</v>
      </c>
      <c r="O59" s="18" t="s">
        <v>32</v>
      </c>
      <c r="P59" s="18">
        <f t="shared" si="97"/>
        <v>0</v>
      </c>
      <c r="Q59" s="74" t="s">
        <v>32</v>
      </c>
      <c r="R59" s="18">
        <f t="shared" si="94"/>
        <v>0</v>
      </c>
      <c r="S59" s="74" t="s">
        <v>32</v>
      </c>
      <c r="T59" s="18">
        <f t="shared" si="95"/>
        <v>-3.7476000000000003</v>
      </c>
      <c r="U59" s="70" t="s">
        <v>32</v>
      </c>
      <c r="V59" s="74">
        <f t="shared" si="96"/>
        <v>0</v>
      </c>
      <c r="W59" s="74" t="s">
        <v>32</v>
      </c>
      <c r="X59" s="19" t="s">
        <v>32</v>
      </c>
    </row>
    <row r="60" spans="1:1025" s="59" customFormat="1" ht="15.75" x14ac:dyDescent="0.25">
      <c r="A60" s="23" t="s">
        <v>150</v>
      </c>
      <c r="B60" s="20" t="s">
        <v>151</v>
      </c>
      <c r="C60" s="20" t="s">
        <v>31</v>
      </c>
      <c r="D60" s="76">
        <f t="shared" si="0"/>
        <v>3.5436000000000001</v>
      </c>
      <c r="E60" s="76">
        <f t="shared" ref="E60" si="98">SUM(E61:E62)</f>
        <v>0</v>
      </c>
      <c r="F60" s="76">
        <f t="shared" ref="F60" si="99">SUM(F61:F62)</f>
        <v>0</v>
      </c>
      <c r="G60" s="76">
        <v>3.5436000000000001</v>
      </c>
      <c r="H60" s="76">
        <f t="shared" ref="H60" si="100">SUM(H61:H62)</f>
        <v>0</v>
      </c>
      <c r="I60" s="76">
        <f t="shared" ref="I60" si="101">SUM(I61:I62)</f>
        <v>0</v>
      </c>
      <c r="J60" s="76">
        <f t="shared" ref="J60" si="102">SUM(J61:J62)</f>
        <v>0</v>
      </c>
      <c r="K60" s="76">
        <f t="shared" ref="K60" si="103">SUM(K61:K62)</f>
        <v>0</v>
      </c>
      <c r="L60" s="76">
        <f t="shared" ref="L60" si="104">SUM(L61:L62)</f>
        <v>0</v>
      </c>
      <c r="M60" s="76">
        <f t="shared" ref="M60" si="105">SUM(M61:M62)</f>
        <v>0</v>
      </c>
      <c r="N60" s="76">
        <f t="shared" ref="N60" si="106">SUM(N61:N62)</f>
        <v>-3.5436000000000001</v>
      </c>
      <c r="O60" s="76" t="s">
        <v>32</v>
      </c>
      <c r="P60" s="76">
        <f t="shared" ref="P60" si="107">SUM(P61:P62)</f>
        <v>0</v>
      </c>
      <c r="Q60" s="76" t="s">
        <v>32</v>
      </c>
      <c r="R60" s="76">
        <f t="shared" ref="R60" si="108">SUM(R61:R62)</f>
        <v>0</v>
      </c>
      <c r="S60" s="76" t="s">
        <v>32</v>
      </c>
      <c r="T60" s="76">
        <f t="shared" ref="T60" si="109">SUM(T61:T62)</f>
        <v>-3.5436000000000001</v>
      </c>
      <c r="U60" s="76" t="s">
        <v>32</v>
      </c>
      <c r="V60" s="76">
        <f t="shared" ref="V60" si="110">SUM(V61:V62)</f>
        <v>0</v>
      </c>
      <c r="W60" s="76" t="s">
        <v>32</v>
      </c>
      <c r="X60" s="58" t="s">
        <v>32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</row>
    <row r="61" spans="1:1025" ht="38.25" x14ac:dyDescent="0.2">
      <c r="A61" s="24" t="s">
        <v>150</v>
      </c>
      <c r="B61" s="47" t="s">
        <v>152</v>
      </c>
      <c r="C61" s="48" t="s">
        <v>153</v>
      </c>
      <c r="D61" s="18">
        <f t="shared" si="0"/>
        <v>1.3308</v>
      </c>
      <c r="E61" s="70">
        <v>0</v>
      </c>
      <c r="F61" s="70">
        <v>0</v>
      </c>
      <c r="G61" s="70">
        <v>1.3308</v>
      </c>
      <c r="H61" s="70">
        <v>0</v>
      </c>
      <c r="I61" s="18">
        <v>0</v>
      </c>
      <c r="J61" s="74">
        <v>0</v>
      </c>
      <c r="K61" s="74">
        <v>0</v>
      </c>
      <c r="L61" s="18">
        <v>0</v>
      </c>
      <c r="M61" s="74">
        <v>0</v>
      </c>
      <c r="N61" s="18">
        <f t="shared" si="93"/>
        <v>-1.3308</v>
      </c>
      <c r="O61" s="18" t="s">
        <v>32</v>
      </c>
      <c r="P61" s="18">
        <f t="shared" si="97"/>
        <v>0</v>
      </c>
      <c r="Q61" s="74" t="s">
        <v>32</v>
      </c>
      <c r="R61" s="18">
        <f t="shared" si="94"/>
        <v>0</v>
      </c>
      <c r="S61" s="74" t="s">
        <v>32</v>
      </c>
      <c r="T61" s="18">
        <f t="shared" si="95"/>
        <v>-1.3308</v>
      </c>
      <c r="U61" s="70" t="s">
        <v>32</v>
      </c>
      <c r="V61" s="74">
        <f t="shared" si="96"/>
        <v>0</v>
      </c>
      <c r="W61" s="74" t="s">
        <v>32</v>
      </c>
      <c r="X61" s="19" t="s">
        <v>32</v>
      </c>
    </row>
    <row r="62" spans="1:1025" ht="38.25" x14ac:dyDescent="0.2">
      <c r="A62" s="24" t="s">
        <v>150</v>
      </c>
      <c r="B62" s="47" t="s">
        <v>154</v>
      </c>
      <c r="C62" s="48" t="s">
        <v>155</v>
      </c>
      <c r="D62" s="18">
        <f t="shared" si="0"/>
        <v>2.2128000000000001</v>
      </c>
      <c r="E62" s="22">
        <v>0</v>
      </c>
      <c r="F62" s="22">
        <v>0</v>
      </c>
      <c r="G62" s="70">
        <v>2.2128000000000001</v>
      </c>
      <c r="H62" s="22">
        <v>0</v>
      </c>
      <c r="I62" s="18">
        <v>0</v>
      </c>
      <c r="J62" s="74">
        <v>0</v>
      </c>
      <c r="K62" s="74">
        <v>0</v>
      </c>
      <c r="L62" s="18">
        <v>0</v>
      </c>
      <c r="M62" s="74">
        <v>0</v>
      </c>
      <c r="N62" s="18">
        <f t="shared" si="93"/>
        <v>-2.2128000000000001</v>
      </c>
      <c r="O62" s="18" t="s">
        <v>32</v>
      </c>
      <c r="P62" s="18">
        <f t="shared" si="97"/>
        <v>0</v>
      </c>
      <c r="Q62" s="74" t="s">
        <v>32</v>
      </c>
      <c r="R62" s="18">
        <f t="shared" si="94"/>
        <v>0</v>
      </c>
      <c r="S62" s="74" t="s">
        <v>32</v>
      </c>
      <c r="T62" s="18">
        <f t="shared" si="95"/>
        <v>-2.2128000000000001</v>
      </c>
      <c r="U62" s="70" t="s">
        <v>32</v>
      </c>
      <c r="V62" s="74">
        <f t="shared" si="96"/>
        <v>0</v>
      </c>
      <c r="W62" s="74" t="s">
        <v>32</v>
      </c>
      <c r="X62" s="19" t="s">
        <v>32</v>
      </c>
    </row>
    <row r="63" spans="1:1025" s="59" customFormat="1" ht="15.75" x14ac:dyDescent="0.25">
      <c r="A63" s="23" t="s">
        <v>156</v>
      </c>
      <c r="B63" s="20" t="s">
        <v>157</v>
      </c>
      <c r="C63" s="20" t="s">
        <v>31</v>
      </c>
      <c r="D63" s="76">
        <f t="shared" si="0"/>
        <v>7.9309619399999995</v>
      </c>
      <c r="E63" s="76">
        <f t="shared" ref="E63" si="111">SUM(E64:E66)</f>
        <v>0</v>
      </c>
      <c r="F63" s="76">
        <f t="shared" ref="F63" si="112">SUM(F64:F66)</f>
        <v>0</v>
      </c>
      <c r="G63" s="76">
        <v>7.9309619399999995</v>
      </c>
      <c r="H63" s="76">
        <f t="shared" ref="H63" si="113">SUM(H64:H66)</f>
        <v>0</v>
      </c>
      <c r="I63" s="76">
        <f t="shared" ref="I63" si="114">SUM(I64:I66)</f>
        <v>0</v>
      </c>
      <c r="J63" s="76">
        <f t="shared" ref="J63" si="115">SUM(J64:J66)</f>
        <v>0</v>
      </c>
      <c r="K63" s="76">
        <f t="shared" ref="K63" si="116">SUM(K64:K66)</f>
        <v>0</v>
      </c>
      <c r="L63" s="76">
        <f t="shared" ref="L63" si="117">SUM(L64:L66)</f>
        <v>0</v>
      </c>
      <c r="M63" s="76">
        <f t="shared" ref="M63" si="118">SUM(M64:M66)</f>
        <v>0</v>
      </c>
      <c r="N63" s="76">
        <f t="shared" ref="N63" si="119">SUM(N64:N66)</f>
        <v>-7.9309619399999995</v>
      </c>
      <c r="O63" s="76" t="s">
        <v>32</v>
      </c>
      <c r="P63" s="76">
        <f t="shared" ref="P63" si="120">SUM(P64:P66)</f>
        <v>0</v>
      </c>
      <c r="Q63" s="76" t="s">
        <v>32</v>
      </c>
      <c r="R63" s="76">
        <f t="shared" ref="R63" si="121">SUM(R64:R66)</f>
        <v>0</v>
      </c>
      <c r="S63" s="76" t="s">
        <v>32</v>
      </c>
      <c r="T63" s="76">
        <f t="shared" ref="T63" si="122">SUM(T64:T66)</f>
        <v>-7.9309619399999995</v>
      </c>
      <c r="U63" s="76" t="s">
        <v>32</v>
      </c>
      <c r="V63" s="76">
        <f t="shared" ref="V63" si="123">SUM(V64:V66)</f>
        <v>0</v>
      </c>
      <c r="W63" s="76" t="s">
        <v>32</v>
      </c>
      <c r="X63" s="62" t="s">
        <v>32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</row>
    <row r="64" spans="1:1025" ht="63.75" x14ac:dyDescent="0.2">
      <c r="A64" s="24" t="s">
        <v>156</v>
      </c>
      <c r="B64" s="49" t="s">
        <v>158</v>
      </c>
      <c r="C64" s="20" t="s">
        <v>159</v>
      </c>
      <c r="D64" s="18">
        <f t="shared" si="0"/>
        <v>3.6576816719999998</v>
      </c>
      <c r="E64" s="74">
        <v>0</v>
      </c>
      <c r="F64" s="74">
        <v>0</v>
      </c>
      <c r="G64" s="18">
        <v>3.6576816719999998</v>
      </c>
      <c r="H64" s="74">
        <v>0</v>
      </c>
      <c r="I64" s="18">
        <v>0</v>
      </c>
      <c r="J64" s="74">
        <v>0</v>
      </c>
      <c r="K64" s="74">
        <v>0</v>
      </c>
      <c r="L64" s="18">
        <v>0</v>
      </c>
      <c r="M64" s="74">
        <v>0</v>
      </c>
      <c r="N64" s="18">
        <f t="shared" ref="N64:N66" si="124">I64-D64</f>
        <v>-3.6576816719999998</v>
      </c>
      <c r="O64" s="18" t="s">
        <v>32</v>
      </c>
      <c r="P64" s="18">
        <f t="shared" ref="P64:P66" si="125">J64-E64</f>
        <v>0</v>
      </c>
      <c r="Q64" s="74" t="s">
        <v>32</v>
      </c>
      <c r="R64" s="18">
        <f t="shared" ref="R64:R66" si="126">K64-F64</f>
        <v>0</v>
      </c>
      <c r="S64" s="74" t="s">
        <v>32</v>
      </c>
      <c r="T64" s="18">
        <f t="shared" ref="T64:T66" si="127">L64-G64</f>
        <v>-3.6576816719999998</v>
      </c>
      <c r="U64" s="70" t="s">
        <v>32</v>
      </c>
      <c r="V64" s="74">
        <f t="shared" ref="V64:V66" si="128">M64-H64</f>
        <v>0</v>
      </c>
      <c r="W64" s="74" t="s">
        <v>32</v>
      </c>
      <c r="X64" s="19" t="s">
        <v>32</v>
      </c>
    </row>
    <row r="65" spans="1:1025" ht="51" x14ac:dyDescent="0.2">
      <c r="A65" s="24" t="s">
        <v>156</v>
      </c>
      <c r="B65" s="50" t="s">
        <v>160</v>
      </c>
      <c r="C65" s="20" t="s">
        <v>161</v>
      </c>
      <c r="D65" s="18">
        <f t="shared" si="0"/>
        <v>3.8057393639999999</v>
      </c>
      <c r="E65" s="74">
        <v>0</v>
      </c>
      <c r="F65" s="74">
        <v>0</v>
      </c>
      <c r="G65" s="18">
        <v>3.8057393639999999</v>
      </c>
      <c r="H65" s="74">
        <v>0</v>
      </c>
      <c r="I65" s="18">
        <v>0</v>
      </c>
      <c r="J65" s="74">
        <v>0</v>
      </c>
      <c r="K65" s="74">
        <v>0</v>
      </c>
      <c r="L65" s="18">
        <v>0</v>
      </c>
      <c r="M65" s="74">
        <v>0</v>
      </c>
      <c r="N65" s="18">
        <f t="shared" si="124"/>
        <v>-3.8057393639999999</v>
      </c>
      <c r="O65" s="18" t="s">
        <v>32</v>
      </c>
      <c r="P65" s="18">
        <f t="shared" si="125"/>
        <v>0</v>
      </c>
      <c r="Q65" s="74" t="s">
        <v>32</v>
      </c>
      <c r="R65" s="18">
        <f t="shared" si="126"/>
        <v>0</v>
      </c>
      <c r="S65" s="74" t="s">
        <v>32</v>
      </c>
      <c r="T65" s="18">
        <f t="shared" si="127"/>
        <v>-3.8057393639999999</v>
      </c>
      <c r="U65" s="70" t="s">
        <v>32</v>
      </c>
      <c r="V65" s="74">
        <f t="shared" si="128"/>
        <v>0</v>
      </c>
      <c r="W65" s="74" t="s">
        <v>32</v>
      </c>
      <c r="X65" s="19" t="s">
        <v>32</v>
      </c>
    </row>
    <row r="66" spans="1:1025" ht="25.5" x14ac:dyDescent="0.2">
      <c r="A66" s="24" t="s">
        <v>156</v>
      </c>
      <c r="B66" s="50" t="s">
        <v>162</v>
      </c>
      <c r="C66" s="20" t="s">
        <v>163</v>
      </c>
      <c r="D66" s="18">
        <f t="shared" si="0"/>
        <v>0.46754090399999998</v>
      </c>
      <c r="E66" s="74">
        <v>0</v>
      </c>
      <c r="F66" s="74">
        <v>0</v>
      </c>
      <c r="G66" s="18">
        <v>0.46754090399999998</v>
      </c>
      <c r="H66" s="74">
        <v>0</v>
      </c>
      <c r="I66" s="18">
        <v>0</v>
      </c>
      <c r="J66" s="74">
        <v>0</v>
      </c>
      <c r="K66" s="74">
        <v>0</v>
      </c>
      <c r="L66" s="18">
        <v>0</v>
      </c>
      <c r="M66" s="74">
        <v>0</v>
      </c>
      <c r="N66" s="18">
        <f t="shared" si="124"/>
        <v>-0.46754090399999998</v>
      </c>
      <c r="O66" s="18" t="s">
        <v>32</v>
      </c>
      <c r="P66" s="18">
        <f t="shared" si="125"/>
        <v>0</v>
      </c>
      <c r="Q66" s="74" t="s">
        <v>32</v>
      </c>
      <c r="R66" s="18">
        <f t="shared" si="126"/>
        <v>0</v>
      </c>
      <c r="S66" s="74" t="s">
        <v>32</v>
      </c>
      <c r="T66" s="18">
        <f t="shared" si="127"/>
        <v>-0.46754090399999998</v>
      </c>
      <c r="U66" s="70" t="s">
        <v>32</v>
      </c>
      <c r="V66" s="74">
        <f t="shared" si="128"/>
        <v>0</v>
      </c>
      <c r="W66" s="74" t="s">
        <v>32</v>
      </c>
      <c r="X66" s="19" t="s">
        <v>32</v>
      </c>
    </row>
    <row r="67" spans="1:1025" s="59" customFormat="1" ht="38.25" x14ac:dyDescent="0.25">
      <c r="A67" s="23" t="s">
        <v>80</v>
      </c>
      <c r="B67" s="20" t="s">
        <v>81</v>
      </c>
      <c r="C67" s="20" t="s">
        <v>31</v>
      </c>
      <c r="D67" s="76">
        <f t="shared" si="0"/>
        <v>14.686285040000001</v>
      </c>
      <c r="E67" s="76">
        <f t="shared" ref="E67:F67" si="129">SUM(E68,E84)</f>
        <v>0</v>
      </c>
      <c r="F67" s="76">
        <f t="shared" si="129"/>
        <v>0</v>
      </c>
      <c r="G67" s="76">
        <v>14.686285040000001</v>
      </c>
      <c r="H67" s="76">
        <f t="shared" ref="H67:V67" si="130">SUM(H68,H84)</f>
        <v>0</v>
      </c>
      <c r="I67" s="76">
        <f t="shared" si="130"/>
        <v>0</v>
      </c>
      <c r="J67" s="76">
        <f t="shared" si="130"/>
        <v>0</v>
      </c>
      <c r="K67" s="76">
        <f t="shared" si="130"/>
        <v>0</v>
      </c>
      <c r="L67" s="76">
        <f t="shared" si="130"/>
        <v>1.7651724719999999</v>
      </c>
      <c r="M67" s="76">
        <f t="shared" si="130"/>
        <v>0</v>
      </c>
      <c r="N67" s="76">
        <f t="shared" si="130"/>
        <v>-14.686285040000001</v>
      </c>
      <c r="O67" s="76" t="s">
        <v>32</v>
      </c>
      <c r="P67" s="76">
        <f t="shared" si="130"/>
        <v>0</v>
      </c>
      <c r="Q67" s="76" t="s">
        <v>32</v>
      </c>
      <c r="R67" s="76">
        <f t="shared" si="130"/>
        <v>0</v>
      </c>
      <c r="S67" s="76" t="s">
        <v>32</v>
      </c>
      <c r="T67" s="76">
        <f t="shared" si="130"/>
        <v>-12.921112568000002</v>
      </c>
      <c r="U67" s="76" t="s">
        <v>32</v>
      </c>
      <c r="V67" s="76">
        <f t="shared" si="130"/>
        <v>0</v>
      </c>
      <c r="W67" s="76" t="s">
        <v>32</v>
      </c>
      <c r="X67" s="58" t="s">
        <v>32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</row>
    <row r="68" spans="1:1025" s="59" customFormat="1" ht="25.5" x14ac:dyDescent="0.25">
      <c r="A68" s="23" t="s">
        <v>82</v>
      </c>
      <c r="B68" s="20" t="s">
        <v>83</v>
      </c>
      <c r="C68" s="20" t="s">
        <v>31</v>
      </c>
      <c r="D68" s="76">
        <f t="shared" si="0"/>
        <v>6.1696918400000005</v>
      </c>
      <c r="E68" s="76">
        <f t="shared" ref="E68:F68" si="131">SUM(E69,E79,E80)</f>
        <v>0</v>
      </c>
      <c r="F68" s="76">
        <f t="shared" si="131"/>
        <v>0</v>
      </c>
      <c r="G68" s="76">
        <v>6.1696918400000005</v>
      </c>
      <c r="H68" s="76">
        <f t="shared" ref="H68:V68" si="132">SUM(H69,H79,H80)</f>
        <v>0</v>
      </c>
      <c r="I68" s="76">
        <f t="shared" si="132"/>
        <v>0</v>
      </c>
      <c r="J68" s="76">
        <f t="shared" si="132"/>
        <v>0</v>
      </c>
      <c r="K68" s="76">
        <f t="shared" si="132"/>
        <v>0</v>
      </c>
      <c r="L68" s="76">
        <f t="shared" si="132"/>
        <v>1.7651724719999999</v>
      </c>
      <c r="M68" s="76">
        <f t="shared" si="132"/>
        <v>0</v>
      </c>
      <c r="N68" s="76">
        <f t="shared" si="132"/>
        <v>-6.1696918400000005</v>
      </c>
      <c r="O68" s="76" t="s">
        <v>32</v>
      </c>
      <c r="P68" s="76">
        <f t="shared" si="132"/>
        <v>0</v>
      </c>
      <c r="Q68" s="76" t="s">
        <v>32</v>
      </c>
      <c r="R68" s="76">
        <f t="shared" si="132"/>
        <v>0</v>
      </c>
      <c r="S68" s="76" t="s">
        <v>32</v>
      </c>
      <c r="T68" s="76">
        <f t="shared" si="132"/>
        <v>-4.4045193679999999</v>
      </c>
      <c r="U68" s="76" t="s">
        <v>32</v>
      </c>
      <c r="V68" s="76">
        <f t="shared" si="132"/>
        <v>0</v>
      </c>
      <c r="W68" s="76" t="s">
        <v>32</v>
      </c>
      <c r="X68" s="58" t="s">
        <v>32</v>
      </c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</row>
    <row r="69" spans="1:1025" s="59" customFormat="1" ht="15.75" x14ac:dyDescent="0.25">
      <c r="A69" s="23" t="s">
        <v>164</v>
      </c>
      <c r="B69" s="20" t="s">
        <v>123</v>
      </c>
      <c r="C69" s="20" t="s">
        <v>31</v>
      </c>
      <c r="D69" s="76">
        <f t="shared" si="0"/>
        <v>3.2709852800000001</v>
      </c>
      <c r="E69" s="76">
        <f t="shared" ref="E69:F69" si="133">SUM(E70:E78)</f>
        <v>0</v>
      </c>
      <c r="F69" s="76">
        <f t="shared" si="133"/>
        <v>0</v>
      </c>
      <c r="G69" s="76">
        <v>3.2709852800000001</v>
      </c>
      <c r="H69" s="76">
        <f t="shared" ref="H69:V69" si="134">SUM(H70:H78)</f>
        <v>0</v>
      </c>
      <c r="I69" s="76">
        <f t="shared" si="134"/>
        <v>0</v>
      </c>
      <c r="J69" s="76">
        <f t="shared" si="134"/>
        <v>0</v>
      </c>
      <c r="K69" s="76">
        <f t="shared" si="134"/>
        <v>0</v>
      </c>
      <c r="L69" s="76">
        <f t="shared" si="134"/>
        <v>0.5534424</v>
      </c>
      <c r="M69" s="76">
        <f t="shared" si="134"/>
        <v>0</v>
      </c>
      <c r="N69" s="76">
        <f t="shared" si="134"/>
        <v>-3.2709852800000001</v>
      </c>
      <c r="O69" s="76" t="s">
        <v>32</v>
      </c>
      <c r="P69" s="76">
        <f t="shared" si="134"/>
        <v>0</v>
      </c>
      <c r="Q69" s="76" t="s">
        <v>32</v>
      </c>
      <c r="R69" s="76">
        <f t="shared" si="134"/>
        <v>0</v>
      </c>
      <c r="S69" s="76" t="s">
        <v>32</v>
      </c>
      <c r="T69" s="76">
        <f t="shared" si="134"/>
        <v>-2.7175428799999999</v>
      </c>
      <c r="U69" s="76" t="s">
        <v>32</v>
      </c>
      <c r="V69" s="76">
        <f t="shared" si="134"/>
        <v>0</v>
      </c>
      <c r="W69" s="76" t="s">
        <v>32</v>
      </c>
      <c r="X69" s="58" t="s">
        <v>32</v>
      </c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</row>
    <row r="70" spans="1:1025" ht="51" x14ac:dyDescent="0.2">
      <c r="A70" s="24" t="s">
        <v>82</v>
      </c>
      <c r="B70" s="42" t="s">
        <v>165</v>
      </c>
      <c r="C70" s="48" t="s">
        <v>166</v>
      </c>
      <c r="D70" s="18">
        <f t="shared" si="0"/>
        <v>0.35990614800000004</v>
      </c>
      <c r="E70" s="74">
        <v>0</v>
      </c>
      <c r="F70" s="74">
        <v>0</v>
      </c>
      <c r="G70" s="18">
        <v>0.35990614800000004</v>
      </c>
      <c r="H70" s="74">
        <v>0</v>
      </c>
      <c r="I70" s="18">
        <v>0</v>
      </c>
      <c r="J70" s="74">
        <v>0</v>
      </c>
      <c r="K70" s="74">
        <v>0</v>
      </c>
      <c r="L70" s="18">
        <v>0</v>
      </c>
      <c r="M70" s="74">
        <v>0</v>
      </c>
      <c r="N70" s="18">
        <f t="shared" ref="N70:N78" si="135">I70-D70</f>
        <v>-0.35990614800000004</v>
      </c>
      <c r="O70" s="18" t="s">
        <v>32</v>
      </c>
      <c r="P70" s="18">
        <f t="shared" ref="P70:P78" si="136">J70-E70</f>
        <v>0</v>
      </c>
      <c r="Q70" s="74" t="s">
        <v>32</v>
      </c>
      <c r="R70" s="18">
        <f t="shared" ref="R70:R78" si="137">K70-F70</f>
        <v>0</v>
      </c>
      <c r="S70" s="74" t="s">
        <v>32</v>
      </c>
      <c r="T70" s="18">
        <f t="shared" ref="T70:T78" si="138">L70-G70</f>
        <v>-0.35990614800000004</v>
      </c>
      <c r="U70" s="70" t="s">
        <v>32</v>
      </c>
      <c r="V70" s="74">
        <f t="shared" ref="V70:V78" si="139">M70-H70</f>
        <v>0</v>
      </c>
      <c r="W70" s="74" t="s">
        <v>32</v>
      </c>
      <c r="X70" s="19" t="s">
        <v>32</v>
      </c>
    </row>
    <row r="71" spans="1:1025" ht="52.5" customHeight="1" x14ac:dyDescent="0.2">
      <c r="A71" s="24" t="s">
        <v>82</v>
      </c>
      <c r="B71" s="42" t="s">
        <v>167</v>
      </c>
      <c r="C71" s="48" t="s">
        <v>168</v>
      </c>
      <c r="D71" s="18">
        <f t="shared" si="0"/>
        <v>0.55795991999999994</v>
      </c>
      <c r="E71" s="74">
        <v>0</v>
      </c>
      <c r="F71" s="74">
        <v>0</v>
      </c>
      <c r="G71" s="18">
        <v>0.55795991999999994</v>
      </c>
      <c r="H71" s="74">
        <v>0</v>
      </c>
      <c r="I71" s="18">
        <v>0</v>
      </c>
      <c r="J71" s="74">
        <v>0</v>
      </c>
      <c r="K71" s="74">
        <v>0</v>
      </c>
      <c r="L71" s="18">
        <f>0.461202*1.2</f>
        <v>0.5534424</v>
      </c>
      <c r="M71" s="74">
        <v>0</v>
      </c>
      <c r="N71" s="18">
        <f t="shared" si="135"/>
        <v>-0.55795991999999994</v>
      </c>
      <c r="O71" s="18" t="s">
        <v>32</v>
      </c>
      <c r="P71" s="18">
        <f t="shared" si="136"/>
        <v>0</v>
      </c>
      <c r="Q71" s="74" t="s">
        <v>32</v>
      </c>
      <c r="R71" s="18">
        <f t="shared" si="137"/>
        <v>0</v>
      </c>
      <c r="S71" s="74" t="s">
        <v>32</v>
      </c>
      <c r="T71" s="18">
        <f t="shared" si="138"/>
        <v>-4.5175199999999416E-3</v>
      </c>
      <c r="U71" s="70" t="s">
        <v>32</v>
      </c>
      <c r="V71" s="74">
        <f t="shared" si="139"/>
        <v>0</v>
      </c>
      <c r="W71" s="74" t="s">
        <v>32</v>
      </c>
      <c r="X71" s="19"/>
    </row>
    <row r="72" spans="1:1025" ht="114.75" x14ac:dyDescent="0.2">
      <c r="A72" s="24" t="s">
        <v>82</v>
      </c>
      <c r="B72" s="21" t="s">
        <v>169</v>
      </c>
      <c r="C72" s="48" t="s">
        <v>170</v>
      </c>
      <c r="D72" s="18">
        <f t="shared" si="0"/>
        <v>0.30489380000000038</v>
      </c>
      <c r="E72" s="74">
        <v>0</v>
      </c>
      <c r="F72" s="74">
        <v>0</v>
      </c>
      <c r="G72" s="18">
        <v>0.30489380000000038</v>
      </c>
      <c r="H72" s="74">
        <v>0</v>
      </c>
      <c r="I72" s="18">
        <v>0</v>
      </c>
      <c r="J72" s="74">
        <v>0</v>
      </c>
      <c r="K72" s="74">
        <v>0</v>
      </c>
      <c r="L72" s="18">
        <v>0</v>
      </c>
      <c r="M72" s="74">
        <v>0</v>
      </c>
      <c r="N72" s="18">
        <f t="shared" si="135"/>
        <v>-0.30489380000000038</v>
      </c>
      <c r="O72" s="18" t="s">
        <v>32</v>
      </c>
      <c r="P72" s="18">
        <f t="shared" si="136"/>
        <v>0</v>
      </c>
      <c r="Q72" s="74" t="s">
        <v>32</v>
      </c>
      <c r="R72" s="18">
        <f t="shared" si="137"/>
        <v>0</v>
      </c>
      <c r="S72" s="74" t="s">
        <v>32</v>
      </c>
      <c r="T72" s="18">
        <f t="shared" si="138"/>
        <v>-0.30489380000000038</v>
      </c>
      <c r="U72" s="70" t="s">
        <v>32</v>
      </c>
      <c r="V72" s="74">
        <f t="shared" si="139"/>
        <v>0</v>
      </c>
      <c r="W72" s="74" t="s">
        <v>32</v>
      </c>
      <c r="X72" s="19"/>
    </row>
    <row r="73" spans="1:1025" ht="63.75" x14ac:dyDescent="0.2">
      <c r="A73" s="24" t="s">
        <v>82</v>
      </c>
      <c r="B73" s="21" t="s">
        <v>171</v>
      </c>
      <c r="C73" s="48" t="s">
        <v>172</v>
      </c>
      <c r="D73" s="18">
        <f t="shared" si="0"/>
        <v>0.53720099999999993</v>
      </c>
      <c r="E73" s="74">
        <v>0</v>
      </c>
      <c r="F73" s="74">
        <v>0</v>
      </c>
      <c r="G73" s="18">
        <v>0.53720099999999993</v>
      </c>
      <c r="H73" s="74">
        <v>0</v>
      </c>
      <c r="I73" s="18">
        <v>0</v>
      </c>
      <c r="J73" s="74">
        <v>0</v>
      </c>
      <c r="K73" s="74">
        <v>0</v>
      </c>
      <c r="L73" s="18">
        <v>0</v>
      </c>
      <c r="M73" s="74">
        <v>0</v>
      </c>
      <c r="N73" s="18">
        <f t="shared" si="135"/>
        <v>-0.53720099999999993</v>
      </c>
      <c r="O73" s="18" t="s">
        <v>32</v>
      </c>
      <c r="P73" s="18">
        <f t="shared" si="136"/>
        <v>0</v>
      </c>
      <c r="Q73" s="74" t="s">
        <v>32</v>
      </c>
      <c r="R73" s="18">
        <f t="shared" si="137"/>
        <v>0</v>
      </c>
      <c r="S73" s="74" t="s">
        <v>32</v>
      </c>
      <c r="T73" s="18">
        <f t="shared" si="138"/>
        <v>-0.53720099999999993</v>
      </c>
      <c r="U73" s="70" t="s">
        <v>32</v>
      </c>
      <c r="V73" s="74">
        <f t="shared" si="139"/>
        <v>0</v>
      </c>
      <c r="W73" s="74" t="s">
        <v>32</v>
      </c>
      <c r="X73" s="19" t="s">
        <v>32</v>
      </c>
    </row>
    <row r="74" spans="1:1025" ht="76.5" x14ac:dyDescent="0.2">
      <c r="A74" s="24" t="s">
        <v>82</v>
      </c>
      <c r="B74" s="21" t="s">
        <v>173</v>
      </c>
      <c r="C74" s="48" t="s">
        <v>174</v>
      </c>
      <c r="D74" s="18">
        <f t="shared" si="0"/>
        <v>0.54076810799999997</v>
      </c>
      <c r="E74" s="74">
        <v>0</v>
      </c>
      <c r="F74" s="74">
        <v>0</v>
      </c>
      <c r="G74" s="18">
        <v>0.54076810799999997</v>
      </c>
      <c r="H74" s="74">
        <v>0</v>
      </c>
      <c r="I74" s="18">
        <v>0</v>
      </c>
      <c r="J74" s="74">
        <v>0</v>
      </c>
      <c r="K74" s="74">
        <v>0</v>
      </c>
      <c r="L74" s="18">
        <v>0</v>
      </c>
      <c r="M74" s="74">
        <v>0</v>
      </c>
      <c r="N74" s="18">
        <f t="shared" si="135"/>
        <v>-0.54076810799999997</v>
      </c>
      <c r="O74" s="18" t="s">
        <v>32</v>
      </c>
      <c r="P74" s="18">
        <f t="shared" si="136"/>
        <v>0</v>
      </c>
      <c r="Q74" s="74" t="s">
        <v>32</v>
      </c>
      <c r="R74" s="18">
        <f t="shared" si="137"/>
        <v>0</v>
      </c>
      <c r="S74" s="74" t="s">
        <v>32</v>
      </c>
      <c r="T74" s="18">
        <f t="shared" si="138"/>
        <v>-0.54076810799999997</v>
      </c>
      <c r="U74" s="70" t="s">
        <v>32</v>
      </c>
      <c r="V74" s="74">
        <f t="shared" si="139"/>
        <v>0</v>
      </c>
      <c r="W74" s="74" t="s">
        <v>32</v>
      </c>
      <c r="X74" s="19" t="s">
        <v>32</v>
      </c>
    </row>
    <row r="75" spans="1:1025" ht="63.75" x14ac:dyDescent="0.2">
      <c r="A75" s="24" t="s">
        <v>82</v>
      </c>
      <c r="B75" s="21" t="s">
        <v>175</v>
      </c>
      <c r="C75" s="48" t="s">
        <v>176</v>
      </c>
      <c r="D75" s="18">
        <f t="shared" si="0"/>
        <v>0.13598405999999999</v>
      </c>
      <c r="E75" s="74">
        <v>0</v>
      </c>
      <c r="F75" s="74">
        <v>0</v>
      </c>
      <c r="G75" s="18">
        <v>0.13598405999999999</v>
      </c>
      <c r="H75" s="74">
        <v>0</v>
      </c>
      <c r="I75" s="18">
        <v>0</v>
      </c>
      <c r="J75" s="74">
        <v>0</v>
      </c>
      <c r="K75" s="74">
        <v>0</v>
      </c>
      <c r="L75" s="18">
        <v>0</v>
      </c>
      <c r="M75" s="74">
        <v>0</v>
      </c>
      <c r="N75" s="18">
        <f t="shared" si="135"/>
        <v>-0.13598405999999999</v>
      </c>
      <c r="O75" s="18" t="s">
        <v>32</v>
      </c>
      <c r="P75" s="18">
        <f t="shared" si="136"/>
        <v>0</v>
      </c>
      <c r="Q75" s="74" t="s">
        <v>32</v>
      </c>
      <c r="R75" s="18">
        <f t="shared" si="137"/>
        <v>0</v>
      </c>
      <c r="S75" s="74" t="s">
        <v>32</v>
      </c>
      <c r="T75" s="18">
        <f t="shared" si="138"/>
        <v>-0.13598405999999999</v>
      </c>
      <c r="U75" s="70" t="s">
        <v>32</v>
      </c>
      <c r="V75" s="74">
        <f t="shared" si="139"/>
        <v>0</v>
      </c>
      <c r="W75" s="74" t="s">
        <v>32</v>
      </c>
      <c r="X75" s="19" t="s">
        <v>32</v>
      </c>
    </row>
    <row r="76" spans="1:1025" ht="63.75" x14ac:dyDescent="0.2">
      <c r="A76" s="24" t="s">
        <v>82</v>
      </c>
      <c r="B76" s="21" t="s">
        <v>177</v>
      </c>
      <c r="C76" s="48" t="s">
        <v>178</v>
      </c>
      <c r="D76" s="18">
        <f t="shared" si="0"/>
        <v>0.37234453199999995</v>
      </c>
      <c r="E76" s="74">
        <v>0</v>
      </c>
      <c r="F76" s="74">
        <v>0</v>
      </c>
      <c r="G76" s="18">
        <v>0.37234453199999995</v>
      </c>
      <c r="H76" s="74">
        <v>0</v>
      </c>
      <c r="I76" s="18">
        <v>0</v>
      </c>
      <c r="J76" s="74">
        <v>0</v>
      </c>
      <c r="K76" s="74">
        <v>0</v>
      </c>
      <c r="L76" s="18">
        <v>0</v>
      </c>
      <c r="M76" s="74">
        <v>0</v>
      </c>
      <c r="N76" s="18">
        <f t="shared" si="135"/>
        <v>-0.37234453199999995</v>
      </c>
      <c r="O76" s="18" t="s">
        <v>32</v>
      </c>
      <c r="P76" s="18">
        <f t="shared" si="136"/>
        <v>0</v>
      </c>
      <c r="Q76" s="74" t="s">
        <v>32</v>
      </c>
      <c r="R76" s="18">
        <f t="shared" si="137"/>
        <v>0</v>
      </c>
      <c r="S76" s="74" t="s">
        <v>32</v>
      </c>
      <c r="T76" s="18">
        <f t="shared" si="138"/>
        <v>-0.37234453199999995</v>
      </c>
      <c r="U76" s="70" t="s">
        <v>32</v>
      </c>
      <c r="V76" s="74">
        <f t="shared" si="139"/>
        <v>0</v>
      </c>
      <c r="W76" s="74" t="s">
        <v>32</v>
      </c>
      <c r="X76" s="19" t="s">
        <v>32</v>
      </c>
    </row>
    <row r="77" spans="1:1025" ht="63.75" x14ac:dyDescent="0.2">
      <c r="A77" s="24" t="s">
        <v>82</v>
      </c>
      <c r="B77" s="21" t="s">
        <v>179</v>
      </c>
      <c r="C77" s="48" t="s">
        <v>180</v>
      </c>
      <c r="D77" s="18">
        <f t="shared" si="0"/>
        <v>0.21197543999999999</v>
      </c>
      <c r="E77" s="74">
        <v>0</v>
      </c>
      <c r="F77" s="74">
        <v>0</v>
      </c>
      <c r="G77" s="18">
        <v>0.21197543999999999</v>
      </c>
      <c r="H77" s="74">
        <v>0</v>
      </c>
      <c r="I77" s="18">
        <v>0</v>
      </c>
      <c r="J77" s="74">
        <v>0</v>
      </c>
      <c r="K77" s="74">
        <v>0</v>
      </c>
      <c r="L77" s="18">
        <v>0</v>
      </c>
      <c r="M77" s="74">
        <v>0</v>
      </c>
      <c r="N77" s="18">
        <f t="shared" si="135"/>
        <v>-0.21197543999999999</v>
      </c>
      <c r="O77" s="18" t="s">
        <v>32</v>
      </c>
      <c r="P77" s="18">
        <f t="shared" si="136"/>
        <v>0</v>
      </c>
      <c r="Q77" s="74" t="s">
        <v>32</v>
      </c>
      <c r="R77" s="18">
        <f t="shared" si="137"/>
        <v>0</v>
      </c>
      <c r="S77" s="74" t="s">
        <v>32</v>
      </c>
      <c r="T77" s="18">
        <f t="shared" si="138"/>
        <v>-0.21197543999999999</v>
      </c>
      <c r="U77" s="70" t="s">
        <v>32</v>
      </c>
      <c r="V77" s="74">
        <f t="shared" si="139"/>
        <v>0</v>
      </c>
      <c r="W77" s="74" t="s">
        <v>32</v>
      </c>
      <c r="X77" s="19" t="s">
        <v>32</v>
      </c>
    </row>
    <row r="78" spans="1:1025" ht="35.25" customHeight="1" x14ac:dyDescent="0.2">
      <c r="A78" s="24" t="s">
        <v>82</v>
      </c>
      <c r="B78" s="21" t="s">
        <v>181</v>
      </c>
      <c r="C78" s="48" t="s">
        <v>182</v>
      </c>
      <c r="D78" s="18">
        <f t="shared" si="0"/>
        <v>0.24995227199999998</v>
      </c>
      <c r="E78" s="74">
        <v>0</v>
      </c>
      <c r="F78" s="74">
        <v>0</v>
      </c>
      <c r="G78" s="18">
        <v>0.24995227199999998</v>
      </c>
      <c r="H78" s="74">
        <v>0</v>
      </c>
      <c r="I78" s="18">
        <v>0</v>
      </c>
      <c r="J78" s="74">
        <v>0</v>
      </c>
      <c r="K78" s="74">
        <v>0</v>
      </c>
      <c r="L78" s="18">
        <v>0</v>
      </c>
      <c r="M78" s="74">
        <v>0</v>
      </c>
      <c r="N78" s="18">
        <f t="shared" si="135"/>
        <v>-0.24995227199999998</v>
      </c>
      <c r="O78" s="18" t="s">
        <v>32</v>
      </c>
      <c r="P78" s="18">
        <f t="shared" si="136"/>
        <v>0</v>
      </c>
      <c r="Q78" s="74" t="s">
        <v>32</v>
      </c>
      <c r="R78" s="18">
        <f t="shared" si="137"/>
        <v>0</v>
      </c>
      <c r="S78" s="74" t="s">
        <v>32</v>
      </c>
      <c r="T78" s="18">
        <f t="shared" si="138"/>
        <v>-0.24995227199999998</v>
      </c>
      <c r="U78" s="70" t="s">
        <v>32</v>
      </c>
      <c r="V78" s="74">
        <f t="shared" si="139"/>
        <v>0</v>
      </c>
      <c r="W78" s="74" t="s">
        <v>32</v>
      </c>
      <c r="X78" s="19" t="s">
        <v>32</v>
      </c>
    </row>
    <row r="79" spans="1:1025" s="59" customFormat="1" ht="28.5" customHeight="1" x14ac:dyDescent="0.25">
      <c r="A79" s="23" t="s">
        <v>183</v>
      </c>
      <c r="B79" s="20" t="s">
        <v>151</v>
      </c>
      <c r="C79" s="20" t="s">
        <v>31</v>
      </c>
      <c r="D79" s="76">
        <f t="shared" si="0"/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6">
        <v>0</v>
      </c>
      <c r="L79" s="76">
        <v>0</v>
      </c>
      <c r="M79" s="76">
        <v>0</v>
      </c>
      <c r="N79" s="76">
        <v>0</v>
      </c>
      <c r="O79" s="76" t="s">
        <v>32</v>
      </c>
      <c r="P79" s="76">
        <v>0</v>
      </c>
      <c r="Q79" s="76" t="s">
        <v>32</v>
      </c>
      <c r="R79" s="76">
        <v>0</v>
      </c>
      <c r="S79" s="76" t="s">
        <v>32</v>
      </c>
      <c r="T79" s="76">
        <v>0</v>
      </c>
      <c r="U79" s="76" t="s">
        <v>32</v>
      </c>
      <c r="V79" s="76">
        <v>0</v>
      </c>
      <c r="W79" s="76" t="s">
        <v>32</v>
      </c>
      <c r="X79" s="58" t="s">
        <v>32</v>
      </c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</row>
    <row r="80" spans="1:1025" s="59" customFormat="1" ht="15.75" x14ac:dyDescent="0.25">
      <c r="A80" s="23" t="s">
        <v>184</v>
      </c>
      <c r="B80" s="20" t="s">
        <v>157</v>
      </c>
      <c r="C80" s="20" t="s">
        <v>31</v>
      </c>
      <c r="D80" s="76">
        <f t="shared" si="0"/>
        <v>2.8987065599999999</v>
      </c>
      <c r="E80" s="76">
        <f t="shared" ref="E80" si="140">SUM(E81:E83)</f>
        <v>0</v>
      </c>
      <c r="F80" s="76">
        <f t="shared" ref="F80" si="141">SUM(F81:F83)</f>
        <v>0</v>
      </c>
      <c r="G80" s="76">
        <v>2.8987065599999999</v>
      </c>
      <c r="H80" s="76">
        <f t="shared" ref="H80" si="142">SUM(H81:H83)</f>
        <v>0</v>
      </c>
      <c r="I80" s="76">
        <f t="shared" ref="I80" si="143">SUM(I81:I83)</f>
        <v>0</v>
      </c>
      <c r="J80" s="76">
        <f t="shared" ref="J80" si="144">SUM(J81:J83)</f>
        <v>0</v>
      </c>
      <c r="K80" s="76">
        <f t="shared" ref="K80" si="145">SUM(K81:K83)</f>
        <v>0</v>
      </c>
      <c r="L80" s="76">
        <f t="shared" ref="L80" si="146">SUM(L81:L83)</f>
        <v>1.2117300719999999</v>
      </c>
      <c r="M80" s="76">
        <f t="shared" ref="M80" si="147">SUM(M81:M83)</f>
        <v>0</v>
      </c>
      <c r="N80" s="76">
        <f t="shared" ref="N80" si="148">SUM(N81:N83)</f>
        <v>-2.8987065599999999</v>
      </c>
      <c r="O80" s="76" t="s">
        <v>32</v>
      </c>
      <c r="P80" s="76">
        <f t="shared" ref="P80" si="149">SUM(P81:P83)</f>
        <v>0</v>
      </c>
      <c r="Q80" s="76" t="s">
        <v>32</v>
      </c>
      <c r="R80" s="76">
        <f t="shared" ref="R80" si="150">SUM(R81:R83)</f>
        <v>0</v>
      </c>
      <c r="S80" s="76" t="s">
        <v>32</v>
      </c>
      <c r="T80" s="76">
        <f t="shared" ref="T80" si="151">SUM(T81:T83)</f>
        <v>-1.6869764880000002</v>
      </c>
      <c r="U80" s="76" t="s">
        <v>32</v>
      </c>
      <c r="V80" s="76">
        <f t="shared" ref="V80" si="152">SUM(V81:V83)</f>
        <v>0</v>
      </c>
      <c r="W80" s="76" t="s">
        <v>32</v>
      </c>
      <c r="X80" s="58" t="s">
        <v>32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</row>
    <row r="81" spans="1:1025" ht="51" x14ac:dyDescent="0.2">
      <c r="A81" s="24" t="s">
        <v>184</v>
      </c>
      <c r="B81" s="51" t="s">
        <v>185</v>
      </c>
      <c r="C81" s="48" t="s">
        <v>186</v>
      </c>
      <c r="D81" s="18">
        <f t="shared" si="0"/>
        <v>0.60885708000000005</v>
      </c>
      <c r="E81" s="74">
        <v>0</v>
      </c>
      <c r="F81" s="74">
        <v>0</v>
      </c>
      <c r="G81" s="18">
        <v>0.60885708000000005</v>
      </c>
      <c r="H81" s="74">
        <v>0</v>
      </c>
      <c r="I81" s="18">
        <v>0</v>
      </c>
      <c r="J81" s="74">
        <v>0</v>
      </c>
      <c r="K81" s="74">
        <v>0</v>
      </c>
      <c r="L81" s="18">
        <v>0</v>
      </c>
      <c r="M81" s="74">
        <v>0</v>
      </c>
      <c r="N81" s="18">
        <f t="shared" ref="N81:N83" si="153">I81-D81</f>
        <v>-0.60885708000000005</v>
      </c>
      <c r="O81" s="18" t="s">
        <v>32</v>
      </c>
      <c r="P81" s="18">
        <f t="shared" ref="P81:P83" si="154">J81-E81</f>
        <v>0</v>
      </c>
      <c r="Q81" s="74" t="s">
        <v>32</v>
      </c>
      <c r="R81" s="18">
        <f t="shared" ref="R81:R83" si="155">K81-F81</f>
        <v>0</v>
      </c>
      <c r="S81" s="74" t="s">
        <v>32</v>
      </c>
      <c r="T81" s="18">
        <f t="shared" ref="T81:T83" si="156">L81-G81</f>
        <v>-0.60885708000000005</v>
      </c>
      <c r="U81" s="70" t="s">
        <v>32</v>
      </c>
      <c r="V81" s="74">
        <f t="shared" ref="V81:V83" si="157">M81-H81</f>
        <v>0</v>
      </c>
      <c r="W81" s="74" t="s">
        <v>32</v>
      </c>
      <c r="X81" s="19" t="s">
        <v>32</v>
      </c>
    </row>
    <row r="82" spans="1:1025" ht="39" customHeight="1" x14ac:dyDescent="0.2">
      <c r="A82" s="24" t="s">
        <v>184</v>
      </c>
      <c r="B82" s="52" t="s">
        <v>187</v>
      </c>
      <c r="C82" s="48" t="s">
        <v>188</v>
      </c>
      <c r="D82" s="18">
        <f t="shared" si="0"/>
        <v>1.1109081240000001</v>
      </c>
      <c r="E82" s="74">
        <v>0</v>
      </c>
      <c r="F82" s="74">
        <v>0</v>
      </c>
      <c r="G82" s="18">
        <v>1.1109081240000001</v>
      </c>
      <c r="H82" s="74">
        <v>0</v>
      </c>
      <c r="I82" s="18">
        <v>0</v>
      </c>
      <c r="J82" s="74">
        <v>0</v>
      </c>
      <c r="K82" s="74">
        <v>0</v>
      </c>
      <c r="L82" s="18">
        <v>0</v>
      </c>
      <c r="M82" s="74">
        <v>0</v>
      </c>
      <c r="N82" s="18">
        <f t="shared" si="153"/>
        <v>-1.1109081240000001</v>
      </c>
      <c r="O82" s="18" t="s">
        <v>32</v>
      </c>
      <c r="P82" s="18">
        <f t="shared" si="154"/>
        <v>0</v>
      </c>
      <c r="Q82" s="74" t="s">
        <v>32</v>
      </c>
      <c r="R82" s="18">
        <f t="shared" si="155"/>
        <v>0</v>
      </c>
      <c r="S82" s="74" t="s">
        <v>32</v>
      </c>
      <c r="T82" s="18">
        <f t="shared" si="156"/>
        <v>-1.1109081240000001</v>
      </c>
      <c r="U82" s="70" t="s">
        <v>32</v>
      </c>
      <c r="V82" s="74">
        <f t="shared" si="157"/>
        <v>0</v>
      </c>
      <c r="W82" s="74" t="s">
        <v>32</v>
      </c>
      <c r="X82" s="25"/>
    </row>
    <row r="83" spans="1:1025" ht="25.5" x14ac:dyDescent="0.2">
      <c r="A83" s="24" t="s">
        <v>184</v>
      </c>
      <c r="B83" s="52" t="s">
        <v>189</v>
      </c>
      <c r="C83" s="48" t="s">
        <v>190</v>
      </c>
      <c r="D83" s="18">
        <f t="shared" si="0"/>
        <v>1.1789413559999999</v>
      </c>
      <c r="E83" s="74">
        <v>0</v>
      </c>
      <c r="F83" s="74">
        <v>0</v>
      </c>
      <c r="G83" s="18">
        <v>1.1789413559999999</v>
      </c>
      <c r="H83" s="74">
        <v>0</v>
      </c>
      <c r="I83" s="18">
        <v>0</v>
      </c>
      <c r="J83" s="74">
        <v>0</v>
      </c>
      <c r="K83" s="74">
        <v>0</v>
      </c>
      <c r="L83" s="18">
        <f>1.00977506*1.2</f>
        <v>1.2117300719999999</v>
      </c>
      <c r="M83" s="74">
        <v>0</v>
      </c>
      <c r="N83" s="18">
        <f t="shared" si="153"/>
        <v>-1.1789413559999999</v>
      </c>
      <c r="O83" s="18" t="s">
        <v>32</v>
      </c>
      <c r="P83" s="18">
        <f t="shared" si="154"/>
        <v>0</v>
      </c>
      <c r="Q83" s="74" t="s">
        <v>32</v>
      </c>
      <c r="R83" s="18">
        <f t="shared" si="155"/>
        <v>0</v>
      </c>
      <c r="S83" s="74" t="s">
        <v>32</v>
      </c>
      <c r="T83" s="18">
        <f t="shared" si="156"/>
        <v>3.2788715999999996E-2</v>
      </c>
      <c r="U83" s="70" t="s">
        <v>32</v>
      </c>
      <c r="V83" s="74">
        <f t="shared" si="157"/>
        <v>0</v>
      </c>
      <c r="W83" s="74" t="s">
        <v>32</v>
      </c>
      <c r="X83" s="19"/>
    </row>
    <row r="84" spans="1:1025" s="59" customFormat="1" ht="25.5" x14ac:dyDescent="0.25">
      <c r="A84" s="23" t="s">
        <v>84</v>
      </c>
      <c r="B84" s="20" t="s">
        <v>85</v>
      </c>
      <c r="C84" s="20" t="s">
        <v>31</v>
      </c>
      <c r="D84" s="71">
        <f t="shared" ref="D84:D147" si="158">SUM(E84:H84)</f>
        <v>8.5165932000000009</v>
      </c>
      <c r="E84" s="71">
        <f t="shared" ref="E84" si="159">SUM(E85,E89,E90)</f>
        <v>0</v>
      </c>
      <c r="F84" s="71">
        <f t="shared" ref="F84" si="160">SUM(F85,F89,F90)</f>
        <v>0</v>
      </c>
      <c r="G84" s="71">
        <v>8.5165932000000009</v>
      </c>
      <c r="H84" s="71">
        <f t="shared" ref="H84" si="161">SUM(H85,H89,H90)</f>
        <v>0</v>
      </c>
      <c r="I84" s="71">
        <f t="shared" ref="I84" si="162">SUM(I85,I89,I90)</f>
        <v>0</v>
      </c>
      <c r="J84" s="71">
        <f t="shared" ref="J84" si="163">SUM(J85,J89,J90)</f>
        <v>0</v>
      </c>
      <c r="K84" s="71">
        <f t="shared" ref="K84" si="164">SUM(K85,K89,K90)</f>
        <v>0</v>
      </c>
      <c r="L84" s="71">
        <f t="shared" ref="L84" si="165">SUM(L85,L89,L90)</f>
        <v>0</v>
      </c>
      <c r="M84" s="71">
        <f t="shared" ref="M84" si="166">SUM(M85,M89,M90)</f>
        <v>0</v>
      </c>
      <c r="N84" s="71">
        <f t="shared" ref="N84" si="167">SUM(N85,N89,N90)</f>
        <v>-8.5165932000000009</v>
      </c>
      <c r="O84" s="71" t="s">
        <v>32</v>
      </c>
      <c r="P84" s="71">
        <f t="shared" ref="P84" si="168">SUM(P85,P89,P90)</f>
        <v>0</v>
      </c>
      <c r="Q84" s="71" t="s">
        <v>32</v>
      </c>
      <c r="R84" s="71">
        <f t="shared" ref="R84" si="169">SUM(R85,R89,R90)</f>
        <v>0</v>
      </c>
      <c r="S84" s="71" t="s">
        <v>32</v>
      </c>
      <c r="T84" s="71">
        <f t="shared" ref="T84" si="170">SUM(T85,T89,T90)</f>
        <v>-8.5165932000000009</v>
      </c>
      <c r="U84" s="71" t="s">
        <v>32</v>
      </c>
      <c r="V84" s="71">
        <f t="shared" ref="V84" si="171">SUM(V85,V89,V90)</f>
        <v>0</v>
      </c>
      <c r="W84" s="71" t="s">
        <v>32</v>
      </c>
      <c r="X84" s="63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15.75" x14ac:dyDescent="0.25">
      <c r="A85" s="23" t="s">
        <v>191</v>
      </c>
      <c r="B85" s="20" t="s">
        <v>123</v>
      </c>
      <c r="C85" s="20" t="s">
        <v>31</v>
      </c>
      <c r="D85" s="71">
        <f t="shared" si="158"/>
        <v>5.3536572000000007</v>
      </c>
      <c r="E85" s="71">
        <f t="shared" ref="E85" si="172">SUM(E86:E88)</f>
        <v>0</v>
      </c>
      <c r="F85" s="71">
        <f t="shared" ref="F85" si="173">SUM(F86:F88)</f>
        <v>0</v>
      </c>
      <c r="G85" s="71">
        <v>5.3536572000000007</v>
      </c>
      <c r="H85" s="71">
        <f t="shared" ref="H85" si="174">SUM(H86:H88)</f>
        <v>0</v>
      </c>
      <c r="I85" s="71">
        <f t="shared" ref="I85" si="175">SUM(I86:I88)</f>
        <v>0</v>
      </c>
      <c r="J85" s="71">
        <f t="shared" ref="J85" si="176">SUM(J86:J88)</f>
        <v>0</v>
      </c>
      <c r="K85" s="71">
        <f t="shared" ref="K85" si="177">SUM(K86:K88)</f>
        <v>0</v>
      </c>
      <c r="L85" s="71">
        <f t="shared" ref="L85" si="178">SUM(L86:L88)</f>
        <v>0</v>
      </c>
      <c r="M85" s="71">
        <f t="shared" ref="M85" si="179">SUM(M86:M88)</f>
        <v>0</v>
      </c>
      <c r="N85" s="71">
        <f t="shared" ref="N85" si="180">SUM(N86:N88)</f>
        <v>-5.3536572000000007</v>
      </c>
      <c r="O85" s="71" t="s">
        <v>32</v>
      </c>
      <c r="P85" s="71">
        <f t="shared" ref="P85" si="181">SUM(P86:P88)</f>
        <v>0</v>
      </c>
      <c r="Q85" s="71" t="s">
        <v>32</v>
      </c>
      <c r="R85" s="71">
        <f t="shared" ref="R85" si="182">SUM(R86:R88)</f>
        <v>0</v>
      </c>
      <c r="S85" s="71" t="s">
        <v>32</v>
      </c>
      <c r="T85" s="71">
        <f t="shared" ref="T85" si="183">SUM(T86:T88)</f>
        <v>-5.3536572000000007</v>
      </c>
      <c r="U85" s="71" t="s">
        <v>32</v>
      </c>
      <c r="V85" s="71">
        <f t="shared" ref="V85" si="184">SUM(V86:V88)</f>
        <v>0</v>
      </c>
      <c r="W85" s="71" t="s">
        <v>32</v>
      </c>
      <c r="X85" s="63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ht="51" x14ac:dyDescent="0.2">
      <c r="A86" s="24" t="s">
        <v>191</v>
      </c>
      <c r="B86" s="21" t="s">
        <v>192</v>
      </c>
      <c r="C86" s="48" t="s">
        <v>193</v>
      </c>
      <c r="D86" s="18">
        <f t="shared" si="158"/>
        <v>1.7845524000000001</v>
      </c>
      <c r="E86" s="74">
        <v>0</v>
      </c>
      <c r="F86" s="74">
        <v>0</v>
      </c>
      <c r="G86" s="70">
        <v>1.7845524000000001</v>
      </c>
      <c r="H86" s="74">
        <v>0</v>
      </c>
      <c r="I86" s="18">
        <v>0</v>
      </c>
      <c r="J86" s="74">
        <v>0</v>
      </c>
      <c r="K86" s="74">
        <v>0</v>
      </c>
      <c r="L86" s="18">
        <v>0</v>
      </c>
      <c r="M86" s="74">
        <v>0</v>
      </c>
      <c r="N86" s="18">
        <f t="shared" ref="N86:N88" si="185">I86-D86</f>
        <v>-1.7845524000000001</v>
      </c>
      <c r="O86" s="18" t="s">
        <v>32</v>
      </c>
      <c r="P86" s="18">
        <f t="shared" ref="P86:P88" si="186">J86-E86</f>
        <v>0</v>
      </c>
      <c r="Q86" s="74" t="s">
        <v>32</v>
      </c>
      <c r="R86" s="18">
        <f t="shared" ref="R86:R88" si="187">K86-F86</f>
        <v>0</v>
      </c>
      <c r="S86" s="74" t="s">
        <v>32</v>
      </c>
      <c r="T86" s="18">
        <f t="shared" ref="T86:T88" si="188">L86-G86</f>
        <v>-1.7845524000000001</v>
      </c>
      <c r="U86" s="70" t="s">
        <v>32</v>
      </c>
      <c r="V86" s="74">
        <f t="shared" ref="V86:V88" si="189">M86-H86</f>
        <v>0</v>
      </c>
      <c r="W86" s="74" t="s">
        <v>32</v>
      </c>
      <c r="X86" s="56"/>
    </row>
    <row r="87" spans="1:1025" ht="51" x14ac:dyDescent="0.2">
      <c r="A87" s="24" t="s">
        <v>191</v>
      </c>
      <c r="B87" s="21" t="s">
        <v>194</v>
      </c>
      <c r="C87" s="48" t="s">
        <v>195</v>
      </c>
      <c r="D87" s="18">
        <f t="shared" si="158"/>
        <v>1.7845524000000001</v>
      </c>
      <c r="E87" s="74">
        <v>0</v>
      </c>
      <c r="F87" s="74">
        <v>0</v>
      </c>
      <c r="G87" s="70">
        <v>1.7845524000000001</v>
      </c>
      <c r="H87" s="74">
        <v>0</v>
      </c>
      <c r="I87" s="18">
        <v>0</v>
      </c>
      <c r="J87" s="74">
        <v>0</v>
      </c>
      <c r="K87" s="74">
        <v>0</v>
      </c>
      <c r="L87" s="18">
        <v>0</v>
      </c>
      <c r="M87" s="74">
        <v>0</v>
      </c>
      <c r="N87" s="18">
        <f t="shared" si="185"/>
        <v>-1.7845524000000001</v>
      </c>
      <c r="O87" s="18" t="s">
        <v>32</v>
      </c>
      <c r="P87" s="18">
        <f t="shared" si="186"/>
        <v>0</v>
      </c>
      <c r="Q87" s="74" t="s">
        <v>32</v>
      </c>
      <c r="R87" s="18">
        <f t="shared" si="187"/>
        <v>0</v>
      </c>
      <c r="S87" s="74" t="s">
        <v>32</v>
      </c>
      <c r="T87" s="18">
        <f t="shared" si="188"/>
        <v>-1.7845524000000001</v>
      </c>
      <c r="U87" s="70" t="s">
        <v>32</v>
      </c>
      <c r="V87" s="74">
        <f t="shared" si="189"/>
        <v>0</v>
      </c>
      <c r="W87" s="74" t="s">
        <v>32</v>
      </c>
      <c r="X87" s="56"/>
    </row>
    <row r="88" spans="1:1025" ht="51" x14ac:dyDescent="0.2">
      <c r="A88" s="24" t="s">
        <v>191</v>
      </c>
      <c r="B88" s="21" t="s">
        <v>196</v>
      </c>
      <c r="C88" s="48" t="s">
        <v>197</v>
      </c>
      <c r="D88" s="18">
        <f t="shared" si="158"/>
        <v>1.7845524000000001</v>
      </c>
      <c r="E88" s="74">
        <v>0</v>
      </c>
      <c r="F88" s="74">
        <v>0</v>
      </c>
      <c r="G88" s="70">
        <v>1.7845524000000001</v>
      </c>
      <c r="H88" s="74">
        <v>0</v>
      </c>
      <c r="I88" s="18">
        <v>0</v>
      </c>
      <c r="J88" s="74">
        <v>0</v>
      </c>
      <c r="K88" s="74">
        <v>0</v>
      </c>
      <c r="L88" s="18">
        <v>0</v>
      </c>
      <c r="M88" s="74">
        <v>0</v>
      </c>
      <c r="N88" s="18">
        <f t="shared" si="185"/>
        <v>-1.7845524000000001</v>
      </c>
      <c r="O88" s="18" t="s">
        <v>32</v>
      </c>
      <c r="P88" s="18">
        <f t="shared" si="186"/>
        <v>0</v>
      </c>
      <c r="Q88" s="74" t="s">
        <v>32</v>
      </c>
      <c r="R88" s="18">
        <f t="shared" si="187"/>
        <v>0</v>
      </c>
      <c r="S88" s="74" t="s">
        <v>32</v>
      </c>
      <c r="T88" s="18">
        <f t="shared" si="188"/>
        <v>-1.7845524000000001</v>
      </c>
      <c r="U88" s="70" t="s">
        <v>32</v>
      </c>
      <c r="V88" s="74">
        <f t="shared" si="189"/>
        <v>0</v>
      </c>
      <c r="W88" s="74" t="s">
        <v>32</v>
      </c>
      <c r="X88" s="56"/>
    </row>
    <row r="89" spans="1:1025" s="59" customFormat="1" ht="15.75" x14ac:dyDescent="0.25">
      <c r="A89" s="23" t="s">
        <v>198</v>
      </c>
      <c r="B89" s="20" t="s">
        <v>151</v>
      </c>
      <c r="C89" s="20" t="s">
        <v>31</v>
      </c>
      <c r="D89" s="71">
        <f t="shared" si="158"/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 t="s">
        <v>32</v>
      </c>
      <c r="P89" s="71">
        <v>0</v>
      </c>
      <c r="Q89" s="71" t="s">
        <v>32</v>
      </c>
      <c r="R89" s="71">
        <v>0</v>
      </c>
      <c r="S89" s="71" t="s">
        <v>32</v>
      </c>
      <c r="T89" s="71">
        <v>0</v>
      </c>
      <c r="U89" s="71" t="s">
        <v>32</v>
      </c>
      <c r="V89" s="71">
        <v>0</v>
      </c>
      <c r="W89" s="71" t="s">
        <v>32</v>
      </c>
      <c r="X89" s="63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</row>
    <row r="90" spans="1:1025" s="59" customFormat="1" ht="15.75" x14ac:dyDescent="0.25">
      <c r="A90" s="23" t="s">
        <v>199</v>
      </c>
      <c r="B90" s="20" t="s">
        <v>157</v>
      </c>
      <c r="C90" s="20" t="s">
        <v>31</v>
      </c>
      <c r="D90" s="71">
        <f t="shared" si="158"/>
        <v>3.1629359999999997</v>
      </c>
      <c r="E90" s="71">
        <f t="shared" ref="E90" si="190">SUM(E91:E92)</f>
        <v>0</v>
      </c>
      <c r="F90" s="71">
        <f t="shared" ref="F90" si="191">SUM(F91:F92)</f>
        <v>0</v>
      </c>
      <c r="G90" s="71">
        <v>3.1629359999999997</v>
      </c>
      <c r="H90" s="71">
        <f t="shared" ref="H90" si="192">SUM(H91:H92)</f>
        <v>0</v>
      </c>
      <c r="I90" s="71">
        <f t="shared" ref="I90" si="193">SUM(I91:I92)</f>
        <v>0</v>
      </c>
      <c r="J90" s="71">
        <f t="shared" ref="J90" si="194">SUM(J91:J92)</f>
        <v>0</v>
      </c>
      <c r="K90" s="71">
        <f t="shared" ref="K90" si="195">SUM(K91:K92)</f>
        <v>0</v>
      </c>
      <c r="L90" s="71">
        <f t="shared" ref="L90" si="196">SUM(L91:L92)</f>
        <v>0</v>
      </c>
      <c r="M90" s="71">
        <f t="shared" ref="M90" si="197">SUM(M91:M92)</f>
        <v>0</v>
      </c>
      <c r="N90" s="71">
        <f t="shared" ref="N90" si="198">SUM(N91:N92)</f>
        <v>-3.1629359999999997</v>
      </c>
      <c r="O90" s="71" t="s">
        <v>32</v>
      </c>
      <c r="P90" s="71">
        <f t="shared" ref="P90" si="199">SUM(P91:P92)</f>
        <v>0</v>
      </c>
      <c r="Q90" s="71" t="s">
        <v>32</v>
      </c>
      <c r="R90" s="71">
        <f t="shared" ref="R90" si="200">SUM(R91:R92)</f>
        <v>0</v>
      </c>
      <c r="S90" s="71" t="s">
        <v>32</v>
      </c>
      <c r="T90" s="71">
        <f t="shared" ref="T90" si="201">SUM(T91:T92)</f>
        <v>-3.1629359999999997</v>
      </c>
      <c r="U90" s="71" t="s">
        <v>32</v>
      </c>
      <c r="V90" s="71">
        <f t="shared" ref="V90" si="202">SUM(V91:V92)</f>
        <v>0</v>
      </c>
      <c r="W90" s="71" t="s">
        <v>32</v>
      </c>
      <c r="X90" s="63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ht="38.25" x14ac:dyDescent="0.2">
      <c r="A91" s="24" t="s">
        <v>199</v>
      </c>
      <c r="B91" s="53" t="s">
        <v>200</v>
      </c>
      <c r="C91" s="48" t="s">
        <v>201</v>
      </c>
      <c r="D91" s="18">
        <f t="shared" si="158"/>
        <v>1.5814679999999999</v>
      </c>
      <c r="E91" s="74">
        <v>0</v>
      </c>
      <c r="F91" s="74">
        <v>0</v>
      </c>
      <c r="G91" s="70">
        <v>1.5814679999999999</v>
      </c>
      <c r="H91" s="74">
        <v>0</v>
      </c>
      <c r="I91" s="18">
        <v>0</v>
      </c>
      <c r="J91" s="74">
        <v>0</v>
      </c>
      <c r="K91" s="74">
        <v>0</v>
      </c>
      <c r="L91" s="18"/>
      <c r="M91" s="74">
        <v>0</v>
      </c>
      <c r="N91" s="18">
        <f t="shared" ref="N91:N92" si="203">I91-D91</f>
        <v>-1.5814679999999999</v>
      </c>
      <c r="O91" s="18" t="s">
        <v>32</v>
      </c>
      <c r="P91" s="18">
        <f t="shared" ref="P91:P92" si="204">J91-E91</f>
        <v>0</v>
      </c>
      <c r="Q91" s="74" t="s">
        <v>32</v>
      </c>
      <c r="R91" s="18">
        <f t="shared" ref="R91:R92" si="205">K91-F91</f>
        <v>0</v>
      </c>
      <c r="S91" s="74" t="s">
        <v>32</v>
      </c>
      <c r="T91" s="18">
        <f t="shared" ref="T91:T92" si="206">L91-G91</f>
        <v>-1.5814679999999999</v>
      </c>
      <c r="U91" s="70" t="s">
        <v>32</v>
      </c>
      <c r="V91" s="74">
        <f t="shared" ref="V91:V92" si="207">M91-H91</f>
        <v>0</v>
      </c>
      <c r="W91" s="74" t="s">
        <v>32</v>
      </c>
      <c r="X91" s="56"/>
    </row>
    <row r="92" spans="1:1025" ht="38.25" x14ac:dyDescent="0.2">
      <c r="A92" s="24" t="s">
        <v>199</v>
      </c>
      <c r="B92" s="53" t="s">
        <v>202</v>
      </c>
      <c r="C92" s="48" t="s">
        <v>203</v>
      </c>
      <c r="D92" s="18">
        <f t="shared" si="158"/>
        <v>1.5814679999999999</v>
      </c>
      <c r="E92" s="74">
        <v>0</v>
      </c>
      <c r="F92" s="74">
        <v>0</v>
      </c>
      <c r="G92" s="70">
        <v>1.5814679999999999</v>
      </c>
      <c r="H92" s="74">
        <v>0</v>
      </c>
      <c r="I92" s="18">
        <v>0</v>
      </c>
      <c r="J92" s="74">
        <v>0</v>
      </c>
      <c r="K92" s="74">
        <v>0</v>
      </c>
      <c r="L92" s="18"/>
      <c r="M92" s="74">
        <v>0</v>
      </c>
      <c r="N92" s="18">
        <f t="shared" si="203"/>
        <v>-1.5814679999999999</v>
      </c>
      <c r="O92" s="18" t="s">
        <v>32</v>
      </c>
      <c r="P92" s="18">
        <f t="shared" si="204"/>
        <v>0</v>
      </c>
      <c r="Q92" s="74" t="s">
        <v>32</v>
      </c>
      <c r="R92" s="18">
        <f t="shared" si="205"/>
        <v>0</v>
      </c>
      <c r="S92" s="74" t="s">
        <v>32</v>
      </c>
      <c r="T92" s="18">
        <f t="shared" si="206"/>
        <v>-1.5814679999999999</v>
      </c>
      <c r="U92" s="70" t="s">
        <v>32</v>
      </c>
      <c r="V92" s="74">
        <f t="shared" si="207"/>
        <v>0</v>
      </c>
      <c r="W92" s="74" t="s">
        <v>32</v>
      </c>
      <c r="X92" s="56"/>
    </row>
    <row r="93" spans="1:1025" s="59" customFormat="1" ht="25.5" x14ac:dyDescent="0.25">
      <c r="A93" s="23" t="s">
        <v>86</v>
      </c>
      <c r="B93" s="20" t="s">
        <v>87</v>
      </c>
      <c r="C93" s="20" t="s">
        <v>31</v>
      </c>
      <c r="D93" s="71">
        <f t="shared" si="158"/>
        <v>80.275328352000002</v>
      </c>
      <c r="E93" s="71">
        <f t="shared" ref="E93" si="208">E94</f>
        <v>0</v>
      </c>
      <c r="F93" s="71">
        <f t="shared" ref="F93" si="209">F94</f>
        <v>0</v>
      </c>
      <c r="G93" s="71">
        <v>80.275328352000002</v>
      </c>
      <c r="H93" s="71">
        <f t="shared" ref="H93" si="210">H94</f>
        <v>0</v>
      </c>
      <c r="I93" s="71">
        <f t="shared" ref="I93" si="211">I94</f>
        <v>0</v>
      </c>
      <c r="J93" s="71">
        <f t="shared" ref="J93" si="212">J94</f>
        <v>0</v>
      </c>
      <c r="K93" s="71">
        <f t="shared" ref="K93" si="213">K94</f>
        <v>0</v>
      </c>
      <c r="L93" s="71">
        <f t="shared" ref="L93" si="214">L94</f>
        <v>0</v>
      </c>
      <c r="M93" s="71">
        <f t="shared" ref="M93" si="215">M94</f>
        <v>0</v>
      </c>
      <c r="N93" s="71">
        <f t="shared" ref="N93" si="216">N94</f>
        <v>-80.275328352000002</v>
      </c>
      <c r="O93" s="71" t="s">
        <v>32</v>
      </c>
      <c r="P93" s="71">
        <f t="shared" ref="P93" si="217">P94</f>
        <v>0</v>
      </c>
      <c r="Q93" s="71" t="s">
        <v>32</v>
      </c>
      <c r="R93" s="71">
        <f t="shared" ref="R93" si="218">R94</f>
        <v>0</v>
      </c>
      <c r="S93" s="71" t="s">
        <v>32</v>
      </c>
      <c r="T93" s="71">
        <f t="shared" ref="T93" si="219">T94</f>
        <v>-80.275328352000002</v>
      </c>
      <c r="U93" s="71" t="s">
        <v>32</v>
      </c>
      <c r="V93" s="71">
        <f t="shared" ref="V93" si="220">V94</f>
        <v>0</v>
      </c>
      <c r="W93" s="71" t="s">
        <v>32</v>
      </c>
      <c r="X93" s="63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</row>
    <row r="94" spans="1:1025" s="59" customFormat="1" ht="25.5" x14ac:dyDescent="0.25">
      <c r="A94" s="23" t="s">
        <v>88</v>
      </c>
      <c r="B94" s="20" t="s">
        <v>204</v>
      </c>
      <c r="C94" s="20" t="s">
        <v>31</v>
      </c>
      <c r="D94" s="71">
        <f t="shared" si="158"/>
        <v>80.275328352000002</v>
      </c>
      <c r="E94" s="71">
        <f t="shared" ref="E94" si="221">SUM(E95,E97,E99)</f>
        <v>0</v>
      </c>
      <c r="F94" s="71">
        <f t="shared" ref="F94" si="222">SUM(F95,F97,F99)</f>
        <v>0</v>
      </c>
      <c r="G94" s="71">
        <v>80.275328352000002</v>
      </c>
      <c r="H94" s="71">
        <f t="shared" ref="H94" si="223">SUM(H95,H97,H99)</f>
        <v>0</v>
      </c>
      <c r="I94" s="71">
        <f t="shared" ref="I94" si="224">SUM(I95,I97,I99)</f>
        <v>0</v>
      </c>
      <c r="J94" s="71">
        <f t="shared" ref="J94" si="225">SUM(J95,J97,J99)</f>
        <v>0</v>
      </c>
      <c r="K94" s="71">
        <f t="shared" ref="K94" si="226">SUM(K95,K97,K99)</f>
        <v>0</v>
      </c>
      <c r="L94" s="71">
        <f t="shared" ref="L94" si="227">SUM(L95,L97,L99)</f>
        <v>0</v>
      </c>
      <c r="M94" s="71">
        <f t="shared" ref="M94" si="228">SUM(M95,M97,M99)</f>
        <v>0</v>
      </c>
      <c r="N94" s="71">
        <f t="shared" ref="N94" si="229">SUM(N95,N97,N99)</f>
        <v>-80.275328352000002</v>
      </c>
      <c r="O94" s="71" t="s">
        <v>32</v>
      </c>
      <c r="P94" s="71">
        <f t="shared" ref="P94" si="230">SUM(P95,P97,P99)</f>
        <v>0</v>
      </c>
      <c r="Q94" s="71" t="s">
        <v>32</v>
      </c>
      <c r="R94" s="71">
        <f t="shared" ref="R94" si="231">SUM(R95,R97,R99)</f>
        <v>0</v>
      </c>
      <c r="S94" s="71" t="s">
        <v>32</v>
      </c>
      <c r="T94" s="71">
        <f t="shared" ref="T94" si="232">SUM(T95,T97,T99)</f>
        <v>-80.275328352000002</v>
      </c>
      <c r="U94" s="71" t="s">
        <v>32</v>
      </c>
      <c r="V94" s="71">
        <f t="shared" ref="V94" si="233">SUM(V95,V97,V99)</f>
        <v>0</v>
      </c>
      <c r="W94" s="71" t="s">
        <v>32</v>
      </c>
      <c r="X94" s="63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</row>
    <row r="95" spans="1:1025" s="59" customFormat="1" ht="15.75" x14ac:dyDescent="0.25">
      <c r="A95" s="23" t="s">
        <v>205</v>
      </c>
      <c r="B95" s="20" t="s">
        <v>123</v>
      </c>
      <c r="C95" s="20" t="s">
        <v>31</v>
      </c>
      <c r="D95" s="71">
        <f t="shared" si="158"/>
        <v>13.617924515999999</v>
      </c>
      <c r="E95" s="71">
        <f t="shared" ref="E95" si="234">SUM(E96)</f>
        <v>0</v>
      </c>
      <c r="F95" s="71">
        <f t="shared" ref="F95" si="235">SUM(F96)</f>
        <v>0</v>
      </c>
      <c r="G95" s="71">
        <v>13.617924515999999</v>
      </c>
      <c r="H95" s="71">
        <f t="shared" ref="H95" si="236">SUM(H96)</f>
        <v>0</v>
      </c>
      <c r="I95" s="71">
        <f t="shared" ref="I95" si="237">SUM(I96)</f>
        <v>0</v>
      </c>
      <c r="J95" s="71">
        <f t="shared" ref="J95" si="238">SUM(J96)</f>
        <v>0</v>
      </c>
      <c r="K95" s="71">
        <f t="shared" ref="K95" si="239">SUM(K96)</f>
        <v>0</v>
      </c>
      <c r="L95" s="71">
        <f t="shared" ref="L95" si="240">SUM(L96)</f>
        <v>0</v>
      </c>
      <c r="M95" s="71">
        <f t="shared" ref="M95" si="241">SUM(M96)</f>
        <v>0</v>
      </c>
      <c r="N95" s="71">
        <f t="shared" ref="N95" si="242">SUM(N96)</f>
        <v>-13.617924515999999</v>
      </c>
      <c r="O95" s="71" t="s">
        <v>32</v>
      </c>
      <c r="P95" s="71">
        <f t="shared" ref="P95" si="243">SUM(P96)</f>
        <v>0</v>
      </c>
      <c r="Q95" s="71" t="s">
        <v>32</v>
      </c>
      <c r="R95" s="71">
        <f t="shared" ref="R95" si="244">SUM(R96)</f>
        <v>0</v>
      </c>
      <c r="S95" s="71" t="s">
        <v>32</v>
      </c>
      <c r="T95" s="71">
        <f t="shared" ref="T95" si="245">SUM(T96)</f>
        <v>-13.617924515999999</v>
      </c>
      <c r="U95" s="71" t="s">
        <v>32</v>
      </c>
      <c r="V95" s="71">
        <f t="shared" ref="V95" si="246">SUM(V96)</f>
        <v>0</v>
      </c>
      <c r="W95" s="71" t="s">
        <v>32</v>
      </c>
      <c r="X95" s="63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ht="51" x14ac:dyDescent="0.2">
      <c r="A96" s="24" t="s">
        <v>205</v>
      </c>
      <c r="B96" s="54" t="s">
        <v>206</v>
      </c>
      <c r="C96" s="20" t="s">
        <v>207</v>
      </c>
      <c r="D96" s="18">
        <f t="shared" si="158"/>
        <v>13.617924515999999</v>
      </c>
      <c r="E96" s="74">
        <v>0</v>
      </c>
      <c r="F96" s="74">
        <v>0</v>
      </c>
      <c r="G96" s="70">
        <v>13.617924515999999</v>
      </c>
      <c r="H96" s="74">
        <v>0</v>
      </c>
      <c r="I96" s="18">
        <v>0</v>
      </c>
      <c r="J96" s="74">
        <v>0</v>
      </c>
      <c r="K96" s="74">
        <v>0</v>
      </c>
      <c r="L96" s="18">
        <v>0</v>
      </c>
      <c r="M96" s="74">
        <v>0</v>
      </c>
      <c r="N96" s="18">
        <f t="shared" ref="N96" si="247">I96-D96</f>
        <v>-13.617924515999999</v>
      </c>
      <c r="O96" s="18" t="s">
        <v>32</v>
      </c>
      <c r="P96" s="18">
        <f t="shared" ref="P96" si="248">J96-E96</f>
        <v>0</v>
      </c>
      <c r="Q96" s="74" t="s">
        <v>32</v>
      </c>
      <c r="R96" s="18">
        <f t="shared" ref="R96" si="249">K96-F96</f>
        <v>0</v>
      </c>
      <c r="S96" s="74" t="s">
        <v>32</v>
      </c>
      <c r="T96" s="18">
        <f t="shared" ref="T96" si="250">L96-G96</f>
        <v>-13.617924515999999</v>
      </c>
      <c r="U96" s="70" t="s">
        <v>32</v>
      </c>
      <c r="V96" s="74">
        <f t="shared" ref="V96" si="251">M96-H96</f>
        <v>0</v>
      </c>
      <c r="W96" s="74" t="s">
        <v>32</v>
      </c>
      <c r="X96" s="56"/>
    </row>
    <row r="97" spans="1:1025" s="59" customFormat="1" ht="15.75" x14ac:dyDescent="0.25">
      <c r="A97" s="23" t="s">
        <v>208</v>
      </c>
      <c r="B97" s="20" t="s">
        <v>151</v>
      </c>
      <c r="C97" s="20" t="s">
        <v>32</v>
      </c>
      <c r="D97" s="71">
        <f t="shared" si="158"/>
        <v>22.1388</v>
      </c>
      <c r="E97" s="71">
        <f t="shared" ref="E97" si="252">SUM(E98)</f>
        <v>0</v>
      </c>
      <c r="F97" s="71">
        <f t="shared" ref="F97" si="253">SUM(F98)</f>
        <v>0</v>
      </c>
      <c r="G97" s="71">
        <v>22.1388</v>
      </c>
      <c r="H97" s="71">
        <f t="shared" ref="H97" si="254">SUM(H98)</f>
        <v>0</v>
      </c>
      <c r="I97" s="71">
        <f t="shared" ref="I97" si="255">SUM(I98)</f>
        <v>0</v>
      </c>
      <c r="J97" s="71">
        <f t="shared" ref="J97" si="256">SUM(J98)</f>
        <v>0</v>
      </c>
      <c r="K97" s="71">
        <f t="shared" ref="K97" si="257">SUM(K98)</f>
        <v>0</v>
      </c>
      <c r="L97" s="71">
        <f t="shared" ref="L97" si="258">SUM(L98)</f>
        <v>0</v>
      </c>
      <c r="M97" s="71">
        <f t="shared" ref="M97" si="259">SUM(M98)</f>
        <v>0</v>
      </c>
      <c r="N97" s="71">
        <f t="shared" ref="N97" si="260">SUM(N98)</f>
        <v>-22.1388</v>
      </c>
      <c r="O97" s="71" t="s">
        <v>32</v>
      </c>
      <c r="P97" s="71">
        <f t="shared" ref="P97" si="261">SUM(P98)</f>
        <v>0</v>
      </c>
      <c r="Q97" s="71" t="s">
        <v>32</v>
      </c>
      <c r="R97" s="71">
        <f t="shared" ref="R97" si="262">SUM(R98)</f>
        <v>0</v>
      </c>
      <c r="S97" s="71" t="s">
        <v>32</v>
      </c>
      <c r="T97" s="71">
        <f t="shared" ref="T97" si="263">SUM(T98)</f>
        <v>-22.1388</v>
      </c>
      <c r="U97" s="71" t="s">
        <v>32</v>
      </c>
      <c r="V97" s="71">
        <f t="shared" ref="V97" si="264">SUM(V98)</f>
        <v>0</v>
      </c>
      <c r="W97" s="71" t="s">
        <v>32</v>
      </c>
      <c r="X97" s="63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</row>
    <row r="98" spans="1:1025" ht="38.25" x14ac:dyDescent="0.2">
      <c r="A98" s="24" t="s">
        <v>208</v>
      </c>
      <c r="B98" s="54" t="s">
        <v>209</v>
      </c>
      <c r="C98" s="20" t="s">
        <v>210</v>
      </c>
      <c r="D98" s="18">
        <f t="shared" si="158"/>
        <v>22.1388</v>
      </c>
      <c r="E98" s="74">
        <v>0</v>
      </c>
      <c r="F98" s="74">
        <v>0</v>
      </c>
      <c r="G98" s="70">
        <v>22.1388</v>
      </c>
      <c r="H98" s="74">
        <v>0</v>
      </c>
      <c r="I98" s="18">
        <v>0</v>
      </c>
      <c r="J98" s="74">
        <v>0</v>
      </c>
      <c r="K98" s="74">
        <v>0</v>
      </c>
      <c r="L98" s="18">
        <v>0</v>
      </c>
      <c r="M98" s="74">
        <v>0</v>
      </c>
      <c r="N98" s="18">
        <f t="shared" ref="N98" si="265">I98-D98</f>
        <v>-22.1388</v>
      </c>
      <c r="O98" s="18" t="s">
        <v>32</v>
      </c>
      <c r="P98" s="18">
        <f t="shared" ref="P98" si="266">J98-E98</f>
        <v>0</v>
      </c>
      <c r="Q98" s="74" t="s">
        <v>32</v>
      </c>
      <c r="R98" s="18">
        <f t="shared" ref="R98" si="267">K98-F98</f>
        <v>0</v>
      </c>
      <c r="S98" s="74" t="s">
        <v>32</v>
      </c>
      <c r="T98" s="18">
        <f t="shared" ref="T98" si="268">L98-G98</f>
        <v>-22.1388</v>
      </c>
      <c r="U98" s="70" t="s">
        <v>32</v>
      </c>
      <c r="V98" s="74">
        <f t="shared" ref="V98" si="269">M98-H98</f>
        <v>0</v>
      </c>
      <c r="W98" s="74" t="s">
        <v>32</v>
      </c>
      <c r="X98" s="56"/>
    </row>
    <row r="99" spans="1:1025" s="59" customFormat="1" ht="15.75" x14ac:dyDescent="0.25">
      <c r="A99" s="23" t="s">
        <v>211</v>
      </c>
      <c r="B99" s="20" t="s">
        <v>157</v>
      </c>
      <c r="C99" s="20" t="s">
        <v>32</v>
      </c>
      <c r="D99" s="71">
        <f t="shared" si="158"/>
        <v>44.518603835999997</v>
      </c>
      <c r="E99" s="71">
        <f t="shared" ref="E99" si="270">SUM(E100)</f>
        <v>0</v>
      </c>
      <c r="F99" s="71">
        <f t="shared" ref="F99" si="271">SUM(F100)</f>
        <v>0</v>
      </c>
      <c r="G99" s="71">
        <v>44.518603835999997</v>
      </c>
      <c r="H99" s="71">
        <f t="shared" ref="H99" si="272">SUM(H100)</f>
        <v>0</v>
      </c>
      <c r="I99" s="71">
        <f t="shared" ref="I99" si="273">SUM(I100)</f>
        <v>0</v>
      </c>
      <c r="J99" s="71">
        <f t="shared" ref="J99" si="274">SUM(J100)</f>
        <v>0</v>
      </c>
      <c r="K99" s="71">
        <f t="shared" ref="K99" si="275">SUM(K100)</f>
        <v>0</v>
      </c>
      <c r="L99" s="71">
        <f t="shared" ref="L99" si="276">SUM(L100)</f>
        <v>0</v>
      </c>
      <c r="M99" s="71">
        <f t="shared" ref="M99" si="277">SUM(M100)</f>
        <v>0</v>
      </c>
      <c r="N99" s="71">
        <f t="shared" ref="N99" si="278">SUM(N100)</f>
        <v>-44.518603835999997</v>
      </c>
      <c r="O99" s="71" t="s">
        <v>32</v>
      </c>
      <c r="P99" s="71">
        <f t="shared" ref="P99" si="279">SUM(P100)</f>
        <v>0</v>
      </c>
      <c r="Q99" s="71" t="s">
        <v>32</v>
      </c>
      <c r="R99" s="71">
        <f t="shared" ref="R99" si="280">SUM(R100)</f>
        <v>0</v>
      </c>
      <c r="S99" s="71" t="s">
        <v>32</v>
      </c>
      <c r="T99" s="71">
        <f t="shared" ref="T99" si="281">SUM(T100)</f>
        <v>-44.518603835999997</v>
      </c>
      <c r="U99" s="71" t="s">
        <v>32</v>
      </c>
      <c r="V99" s="71">
        <f t="shared" ref="V99" si="282">SUM(V100)</f>
        <v>0</v>
      </c>
      <c r="W99" s="71" t="s">
        <v>32</v>
      </c>
      <c r="X99" s="63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</row>
    <row r="100" spans="1:1025" ht="51" x14ac:dyDescent="0.2">
      <c r="A100" s="24" t="s">
        <v>211</v>
      </c>
      <c r="B100" s="54" t="s">
        <v>212</v>
      </c>
      <c r="C100" s="20" t="s">
        <v>213</v>
      </c>
      <c r="D100" s="18">
        <f t="shared" si="158"/>
        <v>44.518603835999997</v>
      </c>
      <c r="E100" s="74">
        <v>0</v>
      </c>
      <c r="F100" s="74">
        <v>0</v>
      </c>
      <c r="G100" s="70">
        <v>44.518603835999997</v>
      </c>
      <c r="H100" s="74">
        <v>0</v>
      </c>
      <c r="I100" s="18">
        <v>0</v>
      </c>
      <c r="J100" s="74">
        <v>0</v>
      </c>
      <c r="K100" s="74">
        <v>0</v>
      </c>
      <c r="L100" s="18">
        <v>0</v>
      </c>
      <c r="M100" s="74">
        <v>0</v>
      </c>
      <c r="N100" s="18">
        <f t="shared" ref="N100" si="283">I100-D100</f>
        <v>-44.518603835999997</v>
      </c>
      <c r="O100" s="18" t="s">
        <v>32</v>
      </c>
      <c r="P100" s="18">
        <f t="shared" ref="P100" si="284">J100-E100</f>
        <v>0</v>
      </c>
      <c r="Q100" s="74" t="s">
        <v>32</v>
      </c>
      <c r="R100" s="18">
        <f t="shared" ref="R100" si="285">K100-F100</f>
        <v>0</v>
      </c>
      <c r="S100" s="74" t="s">
        <v>32</v>
      </c>
      <c r="T100" s="18">
        <f t="shared" ref="T100" si="286">L100-G100</f>
        <v>-44.518603835999997</v>
      </c>
      <c r="U100" s="70" t="s">
        <v>32</v>
      </c>
      <c r="V100" s="74">
        <f t="shared" ref="V100" si="287">M100-H100</f>
        <v>0</v>
      </c>
      <c r="W100" s="74" t="s">
        <v>32</v>
      </c>
      <c r="X100" s="56"/>
    </row>
    <row r="101" spans="1:1025" s="59" customFormat="1" ht="25.5" x14ac:dyDescent="0.25">
      <c r="A101" s="23" t="s">
        <v>89</v>
      </c>
      <c r="B101" s="20" t="s">
        <v>90</v>
      </c>
      <c r="C101" s="20" t="s">
        <v>31</v>
      </c>
      <c r="D101" s="71">
        <f t="shared" si="158"/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 t="s">
        <v>32</v>
      </c>
      <c r="P101" s="71">
        <v>0</v>
      </c>
      <c r="Q101" s="71" t="s">
        <v>32</v>
      </c>
      <c r="R101" s="71">
        <v>0</v>
      </c>
      <c r="S101" s="71" t="s">
        <v>32</v>
      </c>
      <c r="T101" s="71">
        <v>0</v>
      </c>
      <c r="U101" s="71" t="s">
        <v>32</v>
      </c>
      <c r="V101" s="71">
        <v>0</v>
      </c>
      <c r="W101" s="71" t="s">
        <v>32</v>
      </c>
      <c r="X101" s="63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</row>
    <row r="102" spans="1:1025" s="59" customFormat="1" ht="25.5" x14ac:dyDescent="0.25">
      <c r="A102" s="23" t="s">
        <v>91</v>
      </c>
      <c r="B102" s="20" t="s">
        <v>92</v>
      </c>
      <c r="C102" s="20" t="s">
        <v>31</v>
      </c>
      <c r="D102" s="71">
        <f t="shared" si="158"/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 t="s">
        <v>32</v>
      </c>
      <c r="P102" s="71">
        <v>0</v>
      </c>
      <c r="Q102" s="71" t="s">
        <v>32</v>
      </c>
      <c r="R102" s="71">
        <v>0</v>
      </c>
      <c r="S102" s="71" t="s">
        <v>32</v>
      </c>
      <c r="T102" s="71">
        <v>0</v>
      </c>
      <c r="U102" s="71" t="s">
        <v>32</v>
      </c>
      <c r="V102" s="71">
        <v>0</v>
      </c>
      <c r="W102" s="71" t="s">
        <v>32</v>
      </c>
      <c r="X102" s="63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</row>
    <row r="103" spans="1:1025" s="59" customFormat="1" ht="25.5" x14ac:dyDescent="0.25">
      <c r="A103" s="23" t="s">
        <v>93</v>
      </c>
      <c r="B103" s="20" t="s">
        <v>94</v>
      </c>
      <c r="C103" s="20" t="s">
        <v>31</v>
      </c>
      <c r="D103" s="71">
        <f t="shared" si="158"/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 t="s">
        <v>32</v>
      </c>
      <c r="P103" s="71">
        <v>0</v>
      </c>
      <c r="Q103" s="71" t="s">
        <v>32</v>
      </c>
      <c r="R103" s="71">
        <v>0</v>
      </c>
      <c r="S103" s="71" t="s">
        <v>32</v>
      </c>
      <c r="T103" s="71">
        <v>0</v>
      </c>
      <c r="U103" s="71" t="s">
        <v>32</v>
      </c>
      <c r="V103" s="71">
        <v>0</v>
      </c>
      <c r="W103" s="71" t="s">
        <v>32</v>
      </c>
      <c r="X103" s="63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</row>
    <row r="104" spans="1:1025" s="59" customFormat="1" ht="38.25" x14ac:dyDescent="0.25">
      <c r="A104" s="23" t="s">
        <v>95</v>
      </c>
      <c r="B104" s="20" t="s">
        <v>96</v>
      </c>
      <c r="C104" s="20" t="s">
        <v>31</v>
      </c>
      <c r="D104" s="71">
        <f t="shared" si="158"/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 t="s">
        <v>32</v>
      </c>
      <c r="P104" s="71">
        <v>0</v>
      </c>
      <c r="Q104" s="71" t="s">
        <v>32</v>
      </c>
      <c r="R104" s="71">
        <v>0</v>
      </c>
      <c r="S104" s="71" t="s">
        <v>32</v>
      </c>
      <c r="T104" s="71">
        <v>0</v>
      </c>
      <c r="U104" s="71" t="s">
        <v>32</v>
      </c>
      <c r="V104" s="71">
        <v>0</v>
      </c>
      <c r="W104" s="71" t="s">
        <v>32</v>
      </c>
      <c r="X104" s="63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s="59" customFormat="1" ht="38.25" x14ac:dyDescent="0.25">
      <c r="A105" s="23" t="s">
        <v>97</v>
      </c>
      <c r="B105" s="20" t="s">
        <v>98</v>
      </c>
      <c r="C105" s="20" t="s">
        <v>31</v>
      </c>
      <c r="D105" s="71">
        <f t="shared" si="158"/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 t="s">
        <v>32</v>
      </c>
      <c r="P105" s="71">
        <v>0</v>
      </c>
      <c r="Q105" s="71" t="s">
        <v>32</v>
      </c>
      <c r="R105" s="71">
        <v>0</v>
      </c>
      <c r="S105" s="71" t="s">
        <v>32</v>
      </c>
      <c r="T105" s="71">
        <v>0</v>
      </c>
      <c r="U105" s="71" t="s">
        <v>32</v>
      </c>
      <c r="V105" s="71">
        <v>0</v>
      </c>
      <c r="W105" s="71" t="s">
        <v>32</v>
      </c>
      <c r="X105" s="63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38.25" x14ac:dyDescent="0.25">
      <c r="A106" s="23" t="s">
        <v>99</v>
      </c>
      <c r="B106" s="20" t="s">
        <v>100</v>
      </c>
      <c r="C106" s="20" t="s">
        <v>31</v>
      </c>
      <c r="D106" s="71">
        <f t="shared" si="158"/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  <c r="O106" s="71" t="s">
        <v>32</v>
      </c>
      <c r="P106" s="71">
        <v>0</v>
      </c>
      <c r="Q106" s="71" t="s">
        <v>32</v>
      </c>
      <c r="R106" s="71">
        <v>0</v>
      </c>
      <c r="S106" s="71" t="s">
        <v>32</v>
      </c>
      <c r="T106" s="71">
        <v>0</v>
      </c>
      <c r="U106" s="71" t="s">
        <v>32</v>
      </c>
      <c r="V106" s="71">
        <v>0</v>
      </c>
      <c r="W106" s="71" t="s">
        <v>32</v>
      </c>
      <c r="X106" s="63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38.25" x14ac:dyDescent="0.25">
      <c r="A107" s="23" t="s">
        <v>101</v>
      </c>
      <c r="B107" s="20" t="s">
        <v>102</v>
      </c>
      <c r="C107" s="20" t="s">
        <v>31</v>
      </c>
      <c r="D107" s="71">
        <f t="shared" si="158"/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 t="s">
        <v>32</v>
      </c>
      <c r="P107" s="71">
        <v>0</v>
      </c>
      <c r="Q107" s="71" t="s">
        <v>32</v>
      </c>
      <c r="R107" s="71">
        <v>0</v>
      </c>
      <c r="S107" s="71" t="s">
        <v>32</v>
      </c>
      <c r="T107" s="71">
        <v>0</v>
      </c>
      <c r="U107" s="71" t="s">
        <v>32</v>
      </c>
      <c r="V107" s="71">
        <v>0</v>
      </c>
      <c r="W107" s="71" t="s">
        <v>32</v>
      </c>
      <c r="X107" s="63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s="59" customFormat="1" ht="38.25" x14ac:dyDescent="0.25">
      <c r="A108" s="23" t="s">
        <v>103</v>
      </c>
      <c r="B108" s="20" t="s">
        <v>104</v>
      </c>
      <c r="C108" s="20" t="s">
        <v>31</v>
      </c>
      <c r="D108" s="71">
        <f t="shared" si="158"/>
        <v>93.565648812000006</v>
      </c>
      <c r="E108" s="71">
        <f t="shared" ref="E108" si="288">E109</f>
        <v>0</v>
      </c>
      <c r="F108" s="71">
        <f t="shared" ref="F108" si="289">F109</f>
        <v>0</v>
      </c>
      <c r="G108" s="71">
        <v>93.565648812000006</v>
      </c>
      <c r="H108" s="71">
        <f t="shared" ref="H108" si="290">H109</f>
        <v>0</v>
      </c>
      <c r="I108" s="71">
        <f t="shared" ref="I108" si="291">I109</f>
        <v>0</v>
      </c>
      <c r="J108" s="71">
        <f t="shared" ref="J108" si="292">J109</f>
        <v>0</v>
      </c>
      <c r="K108" s="71">
        <f t="shared" ref="K108" si="293">K109</f>
        <v>0</v>
      </c>
      <c r="L108" s="71">
        <f t="shared" ref="L108" si="294">L109</f>
        <v>0</v>
      </c>
      <c r="M108" s="71">
        <f t="shared" ref="M108" si="295">M109</f>
        <v>0</v>
      </c>
      <c r="N108" s="71">
        <f t="shared" ref="N108" si="296">N109</f>
        <v>-93.565648812000006</v>
      </c>
      <c r="O108" s="71" t="s">
        <v>32</v>
      </c>
      <c r="P108" s="71">
        <f t="shared" ref="P108" si="297">P109</f>
        <v>0</v>
      </c>
      <c r="Q108" s="71" t="s">
        <v>32</v>
      </c>
      <c r="R108" s="71">
        <f t="shared" ref="R108" si="298">R109</f>
        <v>0</v>
      </c>
      <c r="S108" s="71" t="s">
        <v>32</v>
      </c>
      <c r="T108" s="71">
        <f t="shared" ref="T108" si="299">T109</f>
        <v>-93.565648812000006</v>
      </c>
      <c r="U108" s="71" t="s">
        <v>32</v>
      </c>
      <c r="V108" s="71">
        <f t="shared" ref="V108" si="300">V109</f>
        <v>0</v>
      </c>
      <c r="W108" s="71" t="s">
        <v>32</v>
      </c>
      <c r="X108" s="63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</row>
    <row r="109" spans="1:1025" s="59" customFormat="1" ht="25.5" x14ac:dyDescent="0.25">
      <c r="A109" s="23" t="s">
        <v>105</v>
      </c>
      <c r="B109" s="20" t="s">
        <v>106</v>
      </c>
      <c r="C109" s="20" t="s">
        <v>31</v>
      </c>
      <c r="D109" s="71">
        <f t="shared" si="158"/>
        <v>93.565648812000006</v>
      </c>
      <c r="E109" s="71">
        <f t="shared" ref="E109" si="301">SUM(E110,E111,E113)</f>
        <v>0</v>
      </c>
      <c r="F109" s="71">
        <f t="shared" ref="F109" si="302">SUM(F110,F111,F113)</f>
        <v>0</v>
      </c>
      <c r="G109" s="71">
        <v>93.565648812000006</v>
      </c>
      <c r="H109" s="71">
        <f t="shared" ref="H109" si="303">SUM(H110,H111,H113)</f>
        <v>0</v>
      </c>
      <c r="I109" s="71">
        <f t="shared" ref="I109" si="304">SUM(I110,I111,I113)</f>
        <v>0</v>
      </c>
      <c r="J109" s="71">
        <f t="shared" ref="J109" si="305">SUM(J110,J111,J113)</f>
        <v>0</v>
      </c>
      <c r="K109" s="71">
        <f t="shared" ref="K109" si="306">SUM(K110,K111,K113)</f>
        <v>0</v>
      </c>
      <c r="L109" s="71">
        <f t="shared" ref="L109" si="307">SUM(L110,L111,L113)</f>
        <v>0</v>
      </c>
      <c r="M109" s="71">
        <f t="shared" ref="M109" si="308">SUM(M110,M111,M113)</f>
        <v>0</v>
      </c>
      <c r="N109" s="71">
        <f t="shared" ref="N109" si="309">SUM(N110,N111,N113)</f>
        <v>-93.565648812000006</v>
      </c>
      <c r="O109" s="71" t="s">
        <v>32</v>
      </c>
      <c r="P109" s="71">
        <f t="shared" ref="P109" si="310">SUM(P110,P111,P113)</f>
        <v>0</v>
      </c>
      <c r="Q109" s="71" t="s">
        <v>32</v>
      </c>
      <c r="R109" s="71">
        <f t="shared" ref="R109" si="311">SUM(R110,R111,R113)</f>
        <v>0</v>
      </c>
      <c r="S109" s="71" t="s">
        <v>32</v>
      </c>
      <c r="T109" s="71">
        <f t="shared" ref="T109" si="312">SUM(T110,T111,T113)</f>
        <v>-93.565648812000006</v>
      </c>
      <c r="U109" s="71" t="s">
        <v>32</v>
      </c>
      <c r="V109" s="71">
        <f t="shared" ref="V109" si="313">SUM(V110,V111,V113)</f>
        <v>0</v>
      </c>
      <c r="W109" s="71" t="s">
        <v>32</v>
      </c>
      <c r="X109" s="63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ht="114.75" x14ac:dyDescent="0.2">
      <c r="A110" s="24" t="s">
        <v>105</v>
      </c>
      <c r="B110" s="54" t="s">
        <v>214</v>
      </c>
      <c r="C110" s="20" t="s">
        <v>215</v>
      </c>
      <c r="D110" s="18">
        <f t="shared" si="158"/>
        <v>7.1999999999999993</v>
      </c>
      <c r="E110" s="74">
        <v>0</v>
      </c>
      <c r="F110" s="74">
        <v>0</v>
      </c>
      <c r="G110" s="70">
        <v>7.1999999999999993</v>
      </c>
      <c r="H110" s="74">
        <v>0</v>
      </c>
      <c r="I110" s="18">
        <v>0</v>
      </c>
      <c r="J110" s="74">
        <v>0</v>
      </c>
      <c r="K110" s="74">
        <v>0</v>
      </c>
      <c r="L110" s="18">
        <v>0</v>
      </c>
      <c r="M110" s="74">
        <v>0</v>
      </c>
      <c r="N110" s="18">
        <f t="shared" ref="N110" si="314">I110-D110</f>
        <v>-7.1999999999999993</v>
      </c>
      <c r="O110" s="18" t="s">
        <v>32</v>
      </c>
      <c r="P110" s="18">
        <f t="shared" ref="P110" si="315">J110-E110</f>
        <v>0</v>
      </c>
      <c r="Q110" s="74" t="s">
        <v>32</v>
      </c>
      <c r="R110" s="18">
        <f t="shared" ref="R110" si="316">K110-F110</f>
        <v>0</v>
      </c>
      <c r="S110" s="74" t="s">
        <v>32</v>
      </c>
      <c r="T110" s="18">
        <f t="shared" ref="T110" si="317">L110-G110</f>
        <v>-7.1999999999999993</v>
      </c>
      <c r="U110" s="70" t="s">
        <v>32</v>
      </c>
      <c r="V110" s="74">
        <f t="shared" ref="V110" si="318">M110-H110</f>
        <v>0</v>
      </c>
      <c r="W110" s="74" t="s">
        <v>32</v>
      </c>
      <c r="X110" s="56"/>
    </row>
    <row r="111" spans="1:1025" s="59" customFormat="1" ht="15.75" x14ac:dyDescent="0.25">
      <c r="A111" s="23" t="s">
        <v>216</v>
      </c>
      <c r="B111" s="20" t="s">
        <v>123</v>
      </c>
      <c r="C111" s="20" t="s">
        <v>31</v>
      </c>
      <c r="D111" s="71">
        <f t="shared" si="158"/>
        <v>80.965648811999998</v>
      </c>
      <c r="E111" s="71">
        <f t="shared" ref="E111" si="319">SUM(E112)</f>
        <v>0</v>
      </c>
      <c r="F111" s="71">
        <f t="shared" ref="F111" si="320">SUM(F112)</f>
        <v>0</v>
      </c>
      <c r="G111" s="71">
        <v>80.965648811999998</v>
      </c>
      <c r="H111" s="71">
        <f t="shared" ref="H111" si="321">SUM(H112)</f>
        <v>0</v>
      </c>
      <c r="I111" s="71">
        <f t="shared" ref="I111" si="322">SUM(I112)</f>
        <v>0</v>
      </c>
      <c r="J111" s="71">
        <f t="shared" ref="J111" si="323">SUM(J112)</f>
        <v>0</v>
      </c>
      <c r="K111" s="71">
        <f t="shared" ref="K111" si="324">SUM(K112)</f>
        <v>0</v>
      </c>
      <c r="L111" s="71">
        <f t="shared" ref="L111" si="325">SUM(L112)</f>
        <v>0</v>
      </c>
      <c r="M111" s="71">
        <f t="shared" ref="M111" si="326">SUM(M112)</f>
        <v>0</v>
      </c>
      <c r="N111" s="71">
        <f t="shared" ref="N111" si="327">SUM(N112)</f>
        <v>-80.965648811999998</v>
      </c>
      <c r="O111" s="71" t="s">
        <v>32</v>
      </c>
      <c r="P111" s="71">
        <f t="shared" ref="P111" si="328">SUM(P112)</f>
        <v>0</v>
      </c>
      <c r="Q111" s="71" t="s">
        <v>32</v>
      </c>
      <c r="R111" s="71">
        <f t="shared" ref="R111" si="329">SUM(R112)</f>
        <v>0</v>
      </c>
      <c r="S111" s="71" t="s">
        <v>32</v>
      </c>
      <c r="T111" s="71">
        <f t="shared" ref="T111" si="330">SUM(T112)</f>
        <v>-80.965648811999998</v>
      </c>
      <c r="U111" s="71" t="s">
        <v>32</v>
      </c>
      <c r="V111" s="71">
        <f t="shared" ref="V111" si="331">SUM(V112)</f>
        <v>0</v>
      </c>
      <c r="W111" s="71" t="s">
        <v>32</v>
      </c>
      <c r="X111" s="63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</row>
    <row r="112" spans="1:1025" ht="51" x14ac:dyDescent="0.2">
      <c r="A112" s="24" t="s">
        <v>216</v>
      </c>
      <c r="B112" s="54" t="s">
        <v>217</v>
      </c>
      <c r="C112" s="20" t="s">
        <v>218</v>
      </c>
      <c r="D112" s="18">
        <f t="shared" si="158"/>
        <v>80.965648811999998</v>
      </c>
      <c r="E112" s="74">
        <v>0</v>
      </c>
      <c r="F112" s="74">
        <v>0</v>
      </c>
      <c r="G112" s="70">
        <v>80.965648811999998</v>
      </c>
      <c r="H112" s="74">
        <v>0</v>
      </c>
      <c r="I112" s="18">
        <v>0</v>
      </c>
      <c r="J112" s="74">
        <v>0</v>
      </c>
      <c r="K112" s="74">
        <v>0</v>
      </c>
      <c r="L112" s="18">
        <v>0</v>
      </c>
      <c r="M112" s="74">
        <v>0</v>
      </c>
      <c r="N112" s="18">
        <f t="shared" ref="N112" si="332">I112-D112</f>
        <v>-80.965648811999998</v>
      </c>
      <c r="O112" s="18" t="s">
        <v>32</v>
      </c>
      <c r="P112" s="18">
        <f t="shared" ref="P112" si="333">J112-E112</f>
        <v>0</v>
      </c>
      <c r="Q112" s="74" t="s">
        <v>32</v>
      </c>
      <c r="R112" s="18">
        <f t="shared" ref="R112" si="334">K112-F112</f>
        <v>0</v>
      </c>
      <c r="S112" s="74" t="s">
        <v>32</v>
      </c>
      <c r="T112" s="18">
        <f t="shared" ref="T112" si="335">L112-G112</f>
        <v>-80.965648811999998</v>
      </c>
      <c r="U112" s="70" t="s">
        <v>32</v>
      </c>
      <c r="V112" s="74">
        <f t="shared" ref="V112" si="336">M112-H112</f>
        <v>0</v>
      </c>
      <c r="W112" s="74" t="s">
        <v>32</v>
      </c>
      <c r="X112" s="56"/>
    </row>
    <row r="113" spans="1:1025" s="59" customFormat="1" ht="15.75" x14ac:dyDescent="0.25">
      <c r="A113" s="23" t="s">
        <v>219</v>
      </c>
      <c r="B113" s="20" t="s">
        <v>157</v>
      </c>
      <c r="C113" s="20" t="s">
        <v>31</v>
      </c>
      <c r="D113" s="71">
        <f t="shared" si="158"/>
        <v>5.3999999999999995</v>
      </c>
      <c r="E113" s="71">
        <f t="shared" ref="E113" si="337">SUM(E114)</f>
        <v>0</v>
      </c>
      <c r="F113" s="71">
        <f t="shared" ref="F113" si="338">SUM(F114)</f>
        <v>0</v>
      </c>
      <c r="G113" s="71">
        <v>5.3999999999999995</v>
      </c>
      <c r="H113" s="71">
        <f t="shared" ref="H113" si="339">SUM(H114)</f>
        <v>0</v>
      </c>
      <c r="I113" s="71">
        <f t="shared" ref="I113" si="340">SUM(I114)</f>
        <v>0</v>
      </c>
      <c r="J113" s="71">
        <f t="shared" ref="J113" si="341">SUM(J114)</f>
        <v>0</v>
      </c>
      <c r="K113" s="71">
        <f t="shared" ref="K113" si="342">SUM(K114)</f>
        <v>0</v>
      </c>
      <c r="L113" s="71">
        <f t="shared" ref="L113" si="343">SUM(L114)</f>
        <v>0</v>
      </c>
      <c r="M113" s="71">
        <f t="shared" ref="M113" si="344">SUM(M114)</f>
        <v>0</v>
      </c>
      <c r="N113" s="71">
        <f t="shared" ref="N113" si="345">SUM(N114)</f>
        <v>-5.3999999999999995</v>
      </c>
      <c r="O113" s="71" t="s">
        <v>32</v>
      </c>
      <c r="P113" s="71">
        <f t="shared" ref="P113" si="346">SUM(P114)</f>
        <v>0</v>
      </c>
      <c r="Q113" s="71" t="s">
        <v>32</v>
      </c>
      <c r="R113" s="71">
        <f t="shared" ref="R113" si="347">SUM(R114)</f>
        <v>0</v>
      </c>
      <c r="S113" s="71" t="s">
        <v>32</v>
      </c>
      <c r="T113" s="71">
        <f t="shared" ref="T113" si="348">SUM(T114)</f>
        <v>-5.3999999999999995</v>
      </c>
      <c r="U113" s="71" t="s">
        <v>32</v>
      </c>
      <c r="V113" s="71">
        <f t="shared" ref="V113" si="349">SUM(V114)</f>
        <v>0</v>
      </c>
      <c r="W113" s="71" t="s">
        <v>32</v>
      </c>
      <c r="X113" s="63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</row>
    <row r="114" spans="1:1025" ht="38.25" x14ac:dyDescent="0.2">
      <c r="A114" s="24" t="s">
        <v>219</v>
      </c>
      <c r="B114" s="54" t="s">
        <v>220</v>
      </c>
      <c r="C114" s="20" t="s">
        <v>221</v>
      </c>
      <c r="D114" s="18">
        <f t="shared" si="158"/>
        <v>5.3999999999999995</v>
      </c>
      <c r="E114" s="74">
        <v>0</v>
      </c>
      <c r="F114" s="74">
        <v>0</v>
      </c>
      <c r="G114" s="70">
        <v>5.3999999999999995</v>
      </c>
      <c r="H114" s="74">
        <v>0</v>
      </c>
      <c r="I114" s="18">
        <v>0</v>
      </c>
      <c r="J114" s="74">
        <v>0</v>
      </c>
      <c r="K114" s="74">
        <v>0</v>
      </c>
      <c r="L114" s="18">
        <v>0</v>
      </c>
      <c r="M114" s="74">
        <v>0</v>
      </c>
      <c r="N114" s="18">
        <f t="shared" ref="N114" si="350">I114-D114</f>
        <v>-5.3999999999999995</v>
      </c>
      <c r="O114" s="18" t="s">
        <v>32</v>
      </c>
      <c r="P114" s="18">
        <f t="shared" ref="P114" si="351">J114-E114</f>
        <v>0</v>
      </c>
      <c r="Q114" s="74" t="s">
        <v>32</v>
      </c>
      <c r="R114" s="18">
        <f t="shared" ref="R114" si="352">K114-F114</f>
        <v>0</v>
      </c>
      <c r="S114" s="74" t="s">
        <v>32</v>
      </c>
      <c r="T114" s="18">
        <f t="shared" ref="T114" si="353">L114-G114</f>
        <v>-5.3999999999999995</v>
      </c>
      <c r="U114" s="70" t="s">
        <v>32</v>
      </c>
      <c r="V114" s="74">
        <f t="shared" ref="V114" si="354">M114-H114</f>
        <v>0</v>
      </c>
      <c r="W114" s="74" t="s">
        <v>32</v>
      </c>
      <c r="X114" s="56"/>
    </row>
    <row r="115" spans="1:1025" s="59" customFormat="1" ht="51" x14ac:dyDescent="0.25">
      <c r="A115" s="23" t="s">
        <v>107</v>
      </c>
      <c r="B115" s="20" t="s">
        <v>108</v>
      </c>
      <c r="C115" s="20" t="s">
        <v>31</v>
      </c>
      <c r="D115" s="71">
        <f t="shared" si="158"/>
        <v>0</v>
      </c>
      <c r="E115" s="71">
        <v>0</v>
      </c>
      <c r="F115" s="71">
        <v>0</v>
      </c>
      <c r="G115" s="71">
        <v>0</v>
      </c>
      <c r="H115" s="71">
        <v>0</v>
      </c>
      <c r="I115" s="71">
        <v>0</v>
      </c>
      <c r="J115" s="71">
        <v>0</v>
      </c>
      <c r="K115" s="71">
        <v>0</v>
      </c>
      <c r="L115" s="71">
        <v>0</v>
      </c>
      <c r="M115" s="71">
        <v>0</v>
      </c>
      <c r="N115" s="71">
        <v>0</v>
      </c>
      <c r="O115" s="71" t="s">
        <v>32</v>
      </c>
      <c r="P115" s="71">
        <v>0</v>
      </c>
      <c r="Q115" s="71" t="s">
        <v>32</v>
      </c>
      <c r="R115" s="71">
        <v>0</v>
      </c>
      <c r="S115" s="71" t="s">
        <v>32</v>
      </c>
      <c r="T115" s="71">
        <v>0</v>
      </c>
      <c r="U115" s="71" t="s">
        <v>32</v>
      </c>
      <c r="V115" s="71">
        <v>0</v>
      </c>
      <c r="W115" s="71" t="s">
        <v>32</v>
      </c>
      <c r="X115" s="63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60"/>
      <c r="HX115" s="60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60"/>
      <c r="IJ115" s="60"/>
      <c r="IK115" s="60"/>
      <c r="IL115" s="60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60"/>
      <c r="IX115" s="60"/>
      <c r="IY115" s="60"/>
      <c r="IZ115" s="60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60"/>
      <c r="JL115" s="60"/>
      <c r="JM115" s="60"/>
      <c r="JN115" s="60"/>
      <c r="JO115" s="60"/>
      <c r="JP115" s="60"/>
      <c r="JQ115" s="60"/>
      <c r="JR115" s="60"/>
      <c r="JS115" s="60"/>
      <c r="JT115" s="60"/>
      <c r="JU115" s="60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60"/>
      <c r="KG115" s="60"/>
      <c r="KH115" s="60"/>
      <c r="KI115" s="60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60"/>
      <c r="KU115" s="60"/>
      <c r="KV115" s="60"/>
      <c r="KW115" s="60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60"/>
      <c r="LI115" s="60"/>
      <c r="LJ115" s="60"/>
      <c r="LK115" s="60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60"/>
      <c r="LW115" s="60"/>
      <c r="LX115" s="60"/>
      <c r="LY115" s="60"/>
      <c r="LZ115" s="60"/>
      <c r="MA115" s="60"/>
      <c r="MB115" s="60"/>
      <c r="MC115" s="60"/>
      <c r="MD115" s="60"/>
      <c r="ME115" s="60"/>
      <c r="MF115" s="60"/>
      <c r="MG115" s="60"/>
      <c r="MH115" s="60"/>
      <c r="MI115" s="60"/>
      <c r="MJ115" s="60"/>
      <c r="MK115" s="60"/>
      <c r="ML115" s="60"/>
      <c r="MM115" s="60"/>
      <c r="MN115" s="60"/>
      <c r="MO115" s="60"/>
      <c r="MP115" s="60"/>
      <c r="MQ115" s="60"/>
      <c r="MR115" s="60"/>
      <c r="MS115" s="60"/>
      <c r="MT115" s="60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60"/>
      <c r="NF115" s="60"/>
      <c r="NG115" s="60"/>
      <c r="NH115" s="60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60"/>
      <c r="NT115" s="60"/>
      <c r="NU115" s="60"/>
      <c r="NV115" s="60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60"/>
      <c r="OH115" s="60"/>
      <c r="OI115" s="60"/>
      <c r="OJ115" s="60"/>
      <c r="OK115" s="60"/>
      <c r="OL115" s="60"/>
      <c r="OM115" s="60"/>
      <c r="ON115" s="60"/>
      <c r="OO115" s="60"/>
      <c r="OP115" s="60"/>
      <c r="OQ115" s="60"/>
      <c r="OR115" s="60"/>
      <c r="OS115" s="60"/>
      <c r="OT115" s="60"/>
      <c r="OU115" s="60"/>
      <c r="OV115" s="60"/>
      <c r="OW115" s="60"/>
      <c r="OX115" s="60"/>
      <c r="OY115" s="60"/>
      <c r="OZ115" s="60"/>
      <c r="PA115" s="60"/>
      <c r="PB115" s="60"/>
      <c r="PC115" s="60"/>
      <c r="PD115" s="60"/>
      <c r="PE115" s="60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60"/>
      <c r="PQ115" s="60"/>
      <c r="PR115" s="60"/>
      <c r="PS115" s="60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60"/>
      <c r="QE115" s="60"/>
      <c r="QF115" s="60"/>
      <c r="QG115" s="60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60"/>
      <c r="QS115" s="60"/>
      <c r="QT115" s="60"/>
      <c r="QU115" s="60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60"/>
      <c r="RG115" s="60"/>
      <c r="RH115" s="60"/>
      <c r="RI115" s="60"/>
      <c r="RJ115" s="60"/>
      <c r="RK115" s="60"/>
      <c r="RL115" s="60"/>
      <c r="RM115" s="60"/>
      <c r="RN115" s="60"/>
      <c r="RO115" s="60"/>
      <c r="RP115" s="60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60"/>
      <c r="SB115" s="60"/>
      <c r="SC115" s="60"/>
      <c r="SD115" s="60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60"/>
      <c r="SP115" s="60"/>
      <c r="SQ115" s="60"/>
      <c r="SR115" s="60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60"/>
      <c r="TD115" s="60"/>
      <c r="TE115" s="60"/>
      <c r="TF115" s="60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60"/>
      <c r="TR115" s="60"/>
      <c r="TS115" s="60"/>
      <c r="TT115" s="60"/>
      <c r="TU115" s="60"/>
      <c r="TV115" s="60"/>
      <c r="TW115" s="60"/>
      <c r="TX115" s="60"/>
      <c r="TY115" s="60"/>
      <c r="TZ115" s="60"/>
      <c r="UA115" s="60"/>
      <c r="UB115" s="60"/>
      <c r="UC115" s="60"/>
      <c r="UD115" s="60"/>
      <c r="UE115" s="60"/>
      <c r="UF115" s="60"/>
      <c r="UG115" s="60"/>
      <c r="UH115" s="60"/>
      <c r="UI115" s="60"/>
      <c r="UJ115" s="60"/>
      <c r="UK115" s="60"/>
      <c r="UL115" s="60"/>
      <c r="UM115" s="60"/>
      <c r="UN115" s="60"/>
      <c r="UO115" s="60"/>
      <c r="UP115" s="60"/>
      <c r="UQ115" s="60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60"/>
      <c r="VC115" s="60"/>
      <c r="VD115" s="60"/>
      <c r="VE115" s="60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60"/>
      <c r="VQ115" s="60"/>
      <c r="VR115" s="60"/>
      <c r="VS115" s="60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60"/>
      <c r="WE115" s="60"/>
      <c r="WF115" s="60"/>
      <c r="WG115" s="60"/>
      <c r="WH115" s="60"/>
      <c r="WI115" s="60"/>
      <c r="WJ115" s="60"/>
      <c r="WK115" s="60"/>
      <c r="WL115" s="60"/>
      <c r="WM115" s="60"/>
      <c r="WN115" s="60"/>
      <c r="WO115" s="60"/>
      <c r="WP115" s="60"/>
      <c r="WQ115" s="60"/>
      <c r="WR115" s="60"/>
      <c r="WS115" s="60"/>
      <c r="WT115" s="60"/>
      <c r="WU115" s="60"/>
      <c r="WV115" s="60"/>
      <c r="WW115" s="60"/>
      <c r="WX115" s="60"/>
      <c r="WY115" s="60"/>
      <c r="WZ115" s="60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60"/>
      <c r="XL115" s="60"/>
      <c r="XM115" s="60"/>
      <c r="XN115" s="60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60"/>
      <c r="XZ115" s="60"/>
      <c r="YA115" s="60"/>
      <c r="YB115" s="60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60"/>
      <c r="YN115" s="60"/>
      <c r="YO115" s="60"/>
      <c r="YP115" s="60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60"/>
      <c r="ZB115" s="60"/>
      <c r="ZC115" s="60"/>
      <c r="ZD115" s="60"/>
      <c r="ZE115" s="60"/>
      <c r="ZF115" s="60"/>
      <c r="ZG115" s="60"/>
      <c r="ZH115" s="60"/>
      <c r="ZI115" s="60"/>
      <c r="ZJ115" s="60"/>
      <c r="ZK115" s="60"/>
      <c r="ZL115" s="60"/>
      <c r="ZM115" s="60"/>
      <c r="ZN115" s="60"/>
      <c r="ZO115" s="60"/>
      <c r="ZP115" s="60"/>
      <c r="ZQ115" s="60"/>
      <c r="ZR115" s="60"/>
      <c r="ZS115" s="60"/>
      <c r="ZT115" s="60"/>
      <c r="ZU115" s="60"/>
      <c r="ZV115" s="60"/>
      <c r="ZW115" s="60"/>
      <c r="ZX115" s="60"/>
      <c r="ZY115" s="60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60"/>
      <c r="AAK115" s="60"/>
      <c r="AAL115" s="60"/>
      <c r="AAM115" s="60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60"/>
      <c r="AAY115" s="60"/>
      <c r="AAZ115" s="60"/>
      <c r="ABA115" s="60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60"/>
      <c r="ABM115" s="60"/>
      <c r="ABN115" s="60"/>
      <c r="ABO115" s="60"/>
      <c r="ABP115" s="60"/>
      <c r="ABQ115" s="60"/>
      <c r="ABR115" s="60"/>
      <c r="ABS115" s="60"/>
      <c r="ABT115" s="60"/>
      <c r="ABU115" s="60"/>
      <c r="ABV115" s="60"/>
      <c r="ABW115" s="60"/>
      <c r="ABX115" s="60"/>
      <c r="ABY115" s="60"/>
      <c r="ABZ115" s="60"/>
      <c r="ACA115" s="60"/>
      <c r="ACB115" s="60"/>
      <c r="ACC115" s="60"/>
      <c r="ACD115" s="60"/>
      <c r="ACE115" s="60"/>
      <c r="ACF115" s="60"/>
      <c r="ACG115" s="60"/>
      <c r="ACH115" s="60"/>
      <c r="ACI115" s="60"/>
      <c r="ACJ115" s="60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60"/>
      <c r="ACV115" s="60"/>
      <c r="ACW115" s="60"/>
      <c r="ACX115" s="60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60"/>
      <c r="ADJ115" s="60"/>
      <c r="ADK115" s="60"/>
      <c r="ADL115" s="60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60"/>
      <c r="ADX115" s="60"/>
      <c r="ADY115" s="60"/>
      <c r="ADZ115" s="60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60"/>
      <c r="AEL115" s="60"/>
      <c r="AEM115" s="60"/>
      <c r="AEN115" s="60"/>
      <c r="AEO115" s="60"/>
      <c r="AEP115" s="60"/>
      <c r="AEQ115" s="60"/>
      <c r="AER115" s="60"/>
      <c r="AES115" s="60"/>
      <c r="AET115" s="60"/>
      <c r="AEU115" s="60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60"/>
      <c r="AFG115" s="60"/>
      <c r="AFH115" s="60"/>
      <c r="AFI115" s="60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60"/>
      <c r="AFU115" s="60"/>
      <c r="AFV115" s="60"/>
      <c r="AFW115" s="60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60"/>
      <c r="AGI115" s="60"/>
      <c r="AGJ115" s="60"/>
      <c r="AGK115" s="60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60"/>
      <c r="AGW115" s="60"/>
      <c r="AGX115" s="60"/>
      <c r="AGY115" s="60"/>
      <c r="AGZ115" s="60"/>
      <c r="AHA115" s="60"/>
      <c r="AHB115" s="60"/>
      <c r="AHC115" s="60"/>
      <c r="AHD115" s="60"/>
      <c r="AHE115" s="60"/>
      <c r="AHF115" s="60"/>
      <c r="AHG115" s="60"/>
      <c r="AHH115" s="60"/>
      <c r="AHI115" s="60"/>
      <c r="AHJ115" s="60"/>
      <c r="AHK115" s="60"/>
      <c r="AHL115" s="60"/>
      <c r="AHM115" s="60"/>
      <c r="AHN115" s="60"/>
      <c r="AHO115" s="60"/>
      <c r="AHP115" s="60"/>
      <c r="AHQ115" s="60"/>
      <c r="AHR115" s="60"/>
      <c r="AHS115" s="60"/>
      <c r="AHT115" s="60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60"/>
      <c r="AIF115" s="60"/>
      <c r="AIG115" s="60"/>
      <c r="AIH115" s="60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60"/>
      <c r="AIT115" s="60"/>
      <c r="AIU115" s="60"/>
      <c r="AIV115" s="60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60"/>
      <c r="AJH115" s="60"/>
      <c r="AJI115" s="60"/>
      <c r="AJJ115" s="60"/>
      <c r="AJK115" s="60"/>
      <c r="AJL115" s="60"/>
      <c r="AJM115" s="60"/>
      <c r="AJN115" s="60"/>
      <c r="AJO115" s="60"/>
      <c r="AJP115" s="60"/>
      <c r="AJQ115" s="60"/>
      <c r="AJR115" s="60"/>
      <c r="AJS115" s="60"/>
      <c r="AJT115" s="60"/>
      <c r="AJU115" s="60"/>
      <c r="AJV115" s="60"/>
      <c r="AJW115" s="60"/>
      <c r="AJX115" s="60"/>
      <c r="AJY115" s="60"/>
      <c r="AJZ115" s="60"/>
      <c r="AKA115" s="60"/>
      <c r="AKB115" s="60"/>
      <c r="AKC115" s="60"/>
      <c r="AKD115" s="60"/>
      <c r="AKE115" s="60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60"/>
      <c r="AKQ115" s="60"/>
      <c r="AKR115" s="60"/>
      <c r="AKS115" s="60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60"/>
      <c r="ALE115" s="60"/>
      <c r="ALF115" s="60"/>
      <c r="ALG115" s="60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60"/>
      <c r="ALS115" s="60"/>
      <c r="ALT115" s="60"/>
      <c r="ALU115" s="60"/>
      <c r="ALV115" s="60"/>
      <c r="ALW115" s="60"/>
      <c r="ALX115" s="60"/>
      <c r="ALY115" s="60"/>
      <c r="ALZ115" s="60"/>
      <c r="AMA115" s="60"/>
      <c r="AMB115" s="60"/>
      <c r="AMC115" s="60"/>
      <c r="AMD115" s="60"/>
      <c r="AME115" s="60"/>
      <c r="AMF115" s="60"/>
      <c r="AMG115" s="60"/>
      <c r="AMH115" s="60"/>
      <c r="AMI115" s="60"/>
      <c r="AMJ115" s="60"/>
      <c r="AMK115" s="60"/>
    </row>
    <row r="116" spans="1:1025" s="59" customFormat="1" ht="51" x14ac:dyDescent="0.25">
      <c r="A116" s="23" t="s">
        <v>109</v>
      </c>
      <c r="B116" s="20" t="s">
        <v>110</v>
      </c>
      <c r="C116" s="20" t="s">
        <v>31</v>
      </c>
      <c r="D116" s="71">
        <f t="shared" si="158"/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0</v>
      </c>
      <c r="O116" s="71" t="s">
        <v>32</v>
      </c>
      <c r="P116" s="71">
        <v>0</v>
      </c>
      <c r="Q116" s="71" t="s">
        <v>32</v>
      </c>
      <c r="R116" s="71">
        <v>0</v>
      </c>
      <c r="S116" s="71" t="s">
        <v>32</v>
      </c>
      <c r="T116" s="71">
        <v>0</v>
      </c>
      <c r="U116" s="71" t="s">
        <v>32</v>
      </c>
      <c r="V116" s="71">
        <v>0</v>
      </c>
      <c r="W116" s="71" t="s">
        <v>32</v>
      </c>
      <c r="X116" s="63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</row>
    <row r="117" spans="1:1025" s="59" customFormat="1" ht="38.25" x14ac:dyDescent="0.25">
      <c r="A117" s="23" t="s">
        <v>111</v>
      </c>
      <c r="B117" s="20" t="s">
        <v>112</v>
      </c>
      <c r="C117" s="20" t="s">
        <v>31</v>
      </c>
      <c r="D117" s="71">
        <f t="shared" si="158"/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71">
        <v>0</v>
      </c>
      <c r="K117" s="71">
        <v>0</v>
      </c>
      <c r="L117" s="71">
        <v>0</v>
      </c>
      <c r="M117" s="71">
        <v>0</v>
      </c>
      <c r="N117" s="71">
        <v>0</v>
      </c>
      <c r="O117" s="71" t="s">
        <v>32</v>
      </c>
      <c r="P117" s="71">
        <v>0</v>
      </c>
      <c r="Q117" s="71" t="s">
        <v>32</v>
      </c>
      <c r="R117" s="71">
        <v>0</v>
      </c>
      <c r="S117" s="71" t="s">
        <v>32</v>
      </c>
      <c r="T117" s="71">
        <v>0</v>
      </c>
      <c r="U117" s="71" t="s">
        <v>32</v>
      </c>
      <c r="V117" s="71">
        <v>0</v>
      </c>
      <c r="W117" s="71" t="s">
        <v>32</v>
      </c>
      <c r="X117" s="63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s="59" customFormat="1" ht="25.5" x14ac:dyDescent="0.25">
      <c r="A118" s="23" t="s">
        <v>113</v>
      </c>
      <c r="B118" s="20" t="s">
        <v>114</v>
      </c>
      <c r="C118" s="20" t="s">
        <v>31</v>
      </c>
      <c r="D118" s="71">
        <f t="shared" si="158"/>
        <v>32.215633886399999</v>
      </c>
      <c r="E118" s="71">
        <f t="shared" ref="E118:F118" si="355">SUM(E119,E127,E132)</f>
        <v>0</v>
      </c>
      <c r="F118" s="71">
        <f t="shared" si="355"/>
        <v>0</v>
      </c>
      <c r="G118" s="71">
        <v>32.215633886399999</v>
      </c>
      <c r="H118" s="71">
        <f t="shared" ref="H118:V118" si="356">SUM(H119,H127,H132)</f>
        <v>0</v>
      </c>
      <c r="I118" s="71">
        <f t="shared" si="356"/>
        <v>0</v>
      </c>
      <c r="J118" s="71">
        <f t="shared" si="356"/>
        <v>0</v>
      </c>
      <c r="K118" s="71">
        <f t="shared" si="356"/>
        <v>0</v>
      </c>
      <c r="L118" s="71">
        <f t="shared" si="356"/>
        <v>0</v>
      </c>
      <c r="M118" s="71">
        <f t="shared" si="356"/>
        <v>0</v>
      </c>
      <c r="N118" s="71">
        <f t="shared" si="356"/>
        <v>-32.215633886399999</v>
      </c>
      <c r="O118" s="71" t="s">
        <v>32</v>
      </c>
      <c r="P118" s="71">
        <f t="shared" si="356"/>
        <v>0</v>
      </c>
      <c r="Q118" s="71" t="s">
        <v>32</v>
      </c>
      <c r="R118" s="71">
        <f t="shared" si="356"/>
        <v>0</v>
      </c>
      <c r="S118" s="71" t="s">
        <v>32</v>
      </c>
      <c r="T118" s="71">
        <f t="shared" si="356"/>
        <v>-32.215633886399999</v>
      </c>
      <c r="U118" s="71" t="s">
        <v>32</v>
      </c>
      <c r="V118" s="71">
        <f t="shared" si="356"/>
        <v>0</v>
      </c>
      <c r="W118" s="71" t="s">
        <v>32</v>
      </c>
      <c r="X118" s="63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</row>
    <row r="119" spans="1:1025" s="59" customFormat="1" ht="15.75" x14ac:dyDescent="0.25">
      <c r="A119" s="23" t="s">
        <v>222</v>
      </c>
      <c r="B119" s="55" t="s">
        <v>123</v>
      </c>
      <c r="C119" s="27" t="s">
        <v>31</v>
      </c>
      <c r="D119" s="71">
        <f t="shared" si="158"/>
        <v>11.564241734399999</v>
      </c>
      <c r="E119" s="71">
        <f t="shared" ref="E119:F119" si="357">SUM(E120:E126)</f>
        <v>0</v>
      </c>
      <c r="F119" s="71">
        <f t="shared" si="357"/>
        <v>0</v>
      </c>
      <c r="G119" s="71">
        <v>11.564241734399999</v>
      </c>
      <c r="H119" s="71">
        <f t="shared" ref="H119:V119" si="358">SUM(H120:H126)</f>
        <v>0</v>
      </c>
      <c r="I119" s="71">
        <f t="shared" si="358"/>
        <v>0</v>
      </c>
      <c r="J119" s="71">
        <f t="shared" si="358"/>
        <v>0</v>
      </c>
      <c r="K119" s="71">
        <f t="shared" si="358"/>
        <v>0</v>
      </c>
      <c r="L119" s="71">
        <f t="shared" si="358"/>
        <v>0</v>
      </c>
      <c r="M119" s="71">
        <f t="shared" si="358"/>
        <v>0</v>
      </c>
      <c r="N119" s="71">
        <f t="shared" si="358"/>
        <v>-11.564241734399999</v>
      </c>
      <c r="O119" s="71" t="s">
        <v>32</v>
      </c>
      <c r="P119" s="71">
        <f t="shared" si="358"/>
        <v>0</v>
      </c>
      <c r="Q119" s="71" t="s">
        <v>32</v>
      </c>
      <c r="R119" s="71">
        <f t="shared" si="358"/>
        <v>0</v>
      </c>
      <c r="S119" s="71" t="s">
        <v>32</v>
      </c>
      <c r="T119" s="71">
        <f t="shared" si="358"/>
        <v>-11.564241734399999</v>
      </c>
      <c r="U119" s="71" t="s">
        <v>32</v>
      </c>
      <c r="V119" s="71">
        <f t="shared" si="358"/>
        <v>0</v>
      </c>
      <c r="W119" s="71" t="s">
        <v>32</v>
      </c>
      <c r="X119" s="63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ht="51" x14ac:dyDescent="0.2">
      <c r="A120" s="24" t="s">
        <v>222</v>
      </c>
      <c r="B120" s="28" t="s">
        <v>223</v>
      </c>
      <c r="C120" s="20" t="s">
        <v>224</v>
      </c>
      <c r="D120" s="18">
        <f t="shared" si="158"/>
        <v>2.0101092</v>
      </c>
      <c r="E120" s="74">
        <v>0</v>
      </c>
      <c r="F120" s="74">
        <v>0</v>
      </c>
      <c r="G120" s="70">
        <v>2.0101092</v>
      </c>
      <c r="H120" s="74">
        <v>0</v>
      </c>
      <c r="I120" s="18">
        <v>0</v>
      </c>
      <c r="J120" s="74">
        <v>0</v>
      </c>
      <c r="K120" s="74">
        <v>0</v>
      </c>
      <c r="L120" s="18">
        <v>0</v>
      </c>
      <c r="M120" s="74">
        <v>0</v>
      </c>
      <c r="N120" s="18">
        <f t="shared" ref="N120:N126" si="359">I120-D120</f>
        <v>-2.0101092</v>
      </c>
      <c r="O120" s="18" t="s">
        <v>32</v>
      </c>
      <c r="P120" s="18">
        <f t="shared" ref="P120:P126" si="360">J120-E120</f>
        <v>0</v>
      </c>
      <c r="Q120" s="74" t="s">
        <v>32</v>
      </c>
      <c r="R120" s="18">
        <f t="shared" ref="R120:R126" si="361">K120-F120</f>
        <v>0</v>
      </c>
      <c r="S120" s="74" t="s">
        <v>32</v>
      </c>
      <c r="T120" s="18">
        <f t="shared" ref="T120:T126" si="362">L120-G120</f>
        <v>-2.0101092</v>
      </c>
      <c r="U120" s="70" t="s">
        <v>32</v>
      </c>
      <c r="V120" s="74">
        <f t="shared" ref="V120:V126" si="363">M120-H120</f>
        <v>0</v>
      </c>
      <c r="W120" s="74" t="s">
        <v>32</v>
      </c>
      <c r="X120" s="56"/>
    </row>
    <row r="121" spans="1:1025" ht="38.25" x14ac:dyDescent="0.2">
      <c r="A121" s="24" t="s">
        <v>222</v>
      </c>
      <c r="B121" s="28" t="s">
        <v>225</v>
      </c>
      <c r="C121" s="20" t="s">
        <v>226</v>
      </c>
      <c r="D121" s="18">
        <f t="shared" si="158"/>
        <v>1.9806899999999998</v>
      </c>
      <c r="E121" s="74">
        <v>0</v>
      </c>
      <c r="F121" s="74">
        <v>0</v>
      </c>
      <c r="G121" s="70">
        <v>1.9806899999999998</v>
      </c>
      <c r="H121" s="74">
        <v>0</v>
      </c>
      <c r="I121" s="18">
        <v>0</v>
      </c>
      <c r="J121" s="74">
        <v>0</v>
      </c>
      <c r="K121" s="74">
        <v>0</v>
      </c>
      <c r="L121" s="18">
        <v>0</v>
      </c>
      <c r="M121" s="74">
        <v>0</v>
      </c>
      <c r="N121" s="18">
        <f t="shared" si="359"/>
        <v>-1.9806899999999998</v>
      </c>
      <c r="O121" s="18" t="s">
        <v>32</v>
      </c>
      <c r="P121" s="18">
        <f t="shared" si="360"/>
        <v>0</v>
      </c>
      <c r="Q121" s="74" t="s">
        <v>32</v>
      </c>
      <c r="R121" s="18">
        <f t="shared" si="361"/>
        <v>0</v>
      </c>
      <c r="S121" s="74" t="s">
        <v>32</v>
      </c>
      <c r="T121" s="18">
        <f t="shared" si="362"/>
        <v>-1.9806899999999998</v>
      </c>
      <c r="U121" s="70" t="s">
        <v>32</v>
      </c>
      <c r="V121" s="74">
        <f t="shared" si="363"/>
        <v>0</v>
      </c>
      <c r="W121" s="74" t="s">
        <v>32</v>
      </c>
      <c r="X121" s="56"/>
    </row>
    <row r="122" spans="1:1025" ht="51" x14ac:dyDescent="0.2">
      <c r="A122" s="24" t="s">
        <v>222</v>
      </c>
      <c r="B122" s="28" t="s">
        <v>227</v>
      </c>
      <c r="C122" s="20" t="s">
        <v>228</v>
      </c>
      <c r="D122" s="18">
        <f t="shared" si="158"/>
        <v>5.0831555999999996</v>
      </c>
      <c r="E122" s="74">
        <v>0</v>
      </c>
      <c r="F122" s="74">
        <v>0</v>
      </c>
      <c r="G122" s="70">
        <v>5.0831555999999996</v>
      </c>
      <c r="H122" s="74">
        <v>0</v>
      </c>
      <c r="I122" s="18">
        <v>0</v>
      </c>
      <c r="J122" s="74">
        <v>0</v>
      </c>
      <c r="K122" s="74">
        <v>0</v>
      </c>
      <c r="L122" s="18">
        <v>0</v>
      </c>
      <c r="M122" s="74">
        <v>0</v>
      </c>
      <c r="N122" s="18">
        <f t="shared" si="359"/>
        <v>-5.0831555999999996</v>
      </c>
      <c r="O122" s="18" t="s">
        <v>32</v>
      </c>
      <c r="P122" s="18">
        <f t="shared" si="360"/>
        <v>0</v>
      </c>
      <c r="Q122" s="74" t="s">
        <v>32</v>
      </c>
      <c r="R122" s="18">
        <f t="shared" si="361"/>
        <v>0</v>
      </c>
      <c r="S122" s="74" t="s">
        <v>32</v>
      </c>
      <c r="T122" s="18">
        <f t="shared" si="362"/>
        <v>-5.0831555999999996</v>
      </c>
      <c r="U122" s="70" t="s">
        <v>32</v>
      </c>
      <c r="V122" s="74">
        <f t="shared" si="363"/>
        <v>0</v>
      </c>
      <c r="W122" s="74" t="s">
        <v>32</v>
      </c>
      <c r="X122" s="56"/>
    </row>
    <row r="123" spans="1:1025" ht="38.25" x14ac:dyDescent="0.2">
      <c r="A123" s="24" t="s">
        <v>222</v>
      </c>
      <c r="B123" s="28" t="s">
        <v>229</v>
      </c>
      <c r="C123" s="20" t="s">
        <v>230</v>
      </c>
      <c r="D123" s="18">
        <f t="shared" si="158"/>
        <v>1.7067503663999999</v>
      </c>
      <c r="E123" s="74">
        <v>0</v>
      </c>
      <c r="F123" s="74">
        <v>0</v>
      </c>
      <c r="G123" s="70">
        <v>1.7067503663999999</v>
      </c>
      <c r="H123" s="74">
        <v>0</v>
      </c>
      <c r="I123" s="18">
        <v>0</v>
      </c>
      <c r="J123" s="74">
        <v>0</v>
      </c>
      <c r="K123" s="74">
        <v>0</v>
      </c>
      <c r="L123" s="18">
        <v>0</v>
      </c>
      <c r="M123" s="74">
        <v>0</v>
      </c>
      <c r="N123" s="18">
        <f t="shared" si="359"/>
        <v>-1.7067503663999999</v>
      </c>
      <c r="O123" s="18" t="s">
        <v>32</v>
      </c>
      <c r="P123" s="18">
        <f t="shared" si="360"/>
        <v>0</v>
      </c>
      <c r="Q123" s="74" t="s">
        <v>32</v>
      </c>
      <c r="R123" s="18">
        <f t="shared" si="361"/>
        <v>0</v>
      </c>
      <c r="S123" s="74" t="s">
        <v>32</v>
      </c>
      <c r="T123" s="18">
        <f t="shared" si="362"/>
        <v>-1.7067503663999999</v>
      </c>
      <c r="U123" s="70" t="s">
        <v>32</v>
      </c>
      <c r="V123" s="74">
        <f t="shared" si="363"/>
        <v>0</v>
      </c>
      <c r="W123" s="74" t="s">
        <v>32</v>
      </c>
      <c r="X123" s="56"/>
    </row>
    <row r="124" spans="1:1025" ht="38.25" x14ac:dyDescent="0.2">
      <c r="A124" s="24" t="s">
        <v>222</v>
      </c>
      <c r="B124" s="28" t="s">
        <v>231</v>
      </c>
      <c r="C124" s="20" t="s">
        <v>232</v>
      </c>
      <c r="D124" s="18">
        <f t="shared" si="158"/>
        <v>0.56642543999999995</v>
      </c>
      <c r="E124" s="74">
        <v>0</v>
      </c>
      <c r="F124" s="74">
        <v>0</v>
      </c>
      <c r="G124" s="70">
        <v>0.56642543999999995</v>
      </c>
      <c r="H124" s="74">
        <v>0</v>
      </c>
      <c r="I124" s="18">
        <v>0</v>
      </c>
      <c r="J124" s="74">
        <v>0</v>
      </c>
      <c r="K124" s="74">
        <v>0</v>
      </c>
      <c r="L124" s="18">
        <v>0</v>
      </c>
      <c r="M124" s="74">
        <v>0</v>
      </c>
      <c r="N124" s="18">
        <f t="shared" si="359"/>
        <v>-0.56642543999999995</v>
      </c>
      <c r="O124" s="18" t="s">
        <v>32</v>
      </c>
      <c r="P124" s="18">
        <f t="shared" si="360"/>
        <v>0</v>
      </c>
      <c r="Q124" s="74" t="s">
        <v>32</v>
      </c>
      <c r="R124" s="18">
        <f t="shared" si="361"/>
        <v>0</v>
      </c>
      <c r="S124" s="74" t="s">
        <v>32</v>
      </c>
      <c r="T124" s="18">
        <f t="shared" si="362"/>
        <v>-0.56642543999999995</v>
      </c>
      <c r="U124" s="70" t="s">
        <v>32</v>
      </c>
      <c r="V124" s="74">
        <f t="shared" si="363"/>
        <v>0</v>
      </c>
      <c r="W124" s="74" t="s">
        <v>32</v>
      </c>
      <c r="X124" s="56"/>
    </row>
    <row r="125" spans="1:1025" ht="51" x14ac:dyDescent="0.2">
      <c r="A125" s="24" t="s">
        <v>222</v>
      </c>
      <c r="B125" s="28" t="s">
        <v>233</v>
      </c>
      <c r="C125" s="20" t="s">
        <v>234</v>
      </c>
      <c r="D125" s="18">
        <f t="shared" si="158"/>
        <v>8.7405383999999989E-2</v>
      </c>
      <c r="E125" s="74">
        <v>0</v>
      </c>
      <c r="F125" s="74">
        <v>0</v>
      </c>
      <c r="G125" s="70">
        <v>8.7405383999999989E-2</v>
      </c>
      <c r="H125" s="74">
        <v>0</v>
      </c>
      <c r="I125" s="18">
        <v>0</v>
      </c>
      <c r="J125" s="74">
        <v>0</v>
      </c>
      <c r="K125" s="74">
        <v>0</v>
      </c>
      <c r="L125" s="18">
        <v>0</v>
      </c>
      <c r="M125" s="74">
        <v>0</v>
      </c>
      <c r="N125" s="18">
        <f t="shared" si="359"/>
        <v>-8.7405383999999989E-2</v>
      </c>
      <c r="O125" s="18" t="s">
        <v>32</v>
      </c>
      <c r="P125" s="18">
        <f t="shared" si="360"/>
        <v>0</v>
      </c>
      <c r="Q125" s="74" t="s">
        <v>32</v>
      </c>
      <c r="R125" s="18">
        <f t="shared" si="361"/>
        <v>0</v>
      </c>
      <c r="S125" s="74" t="s">
        <v>32</v>
      </c>
      <c r="T125" s="18">
        <f t="shared" si="362"/>
        <v>-8.7405383999999989E-2</v>
      </c>
      <c r="U125" s="70" t="s">
        <v>32</v>
      </c>
      <c r="V125" s="74">
        <f t="shared" si="363"/>
        <v>0</v>
      </c>
      <c r="W125" s="74" t="s">
        <v>32</v>
      </c>
      <c r="X125" s="56"/>
    </row>
    <row r="126" spans="1:1025" ht="38.25" x14ac:dyDescent="0.2">
      <c r="A126" s="24" t="s">
        <v>222</v>
      </c>
      <c r="B126" s="28" t="s">
        <v>235</v>
      </c>
      <c r="C126" s="20" t="s">
        <v>236</v>
      </c>
      <c r="D126" s="18">
        <f t="shared" si="158"/>
        <v>0.12970574399999998</v>
      </c>
      <c r="E126" s="74">
        <v>0</v>
      </c>
      <c r="F126" s="74">
        <v>0</v>
      </c>
      <c r="G126" s="70">
        <v>0.12970574399999998</v>
      </c>
      <c r="H126" s="74">
        <v>0</v>
      </c>
      <c r="I126" s="18">
        <v>0</v>
      </c>
      <c r="J126" s="74">
        <v>0</v>
      </c>
      <c r="K126" s="74">
        <v>0</v>
      </c>
      <c r="L126" s="18">
        <v>0</v>
      </c>
      <c r="M126" s="74">
        <v>0</v>
      </c>
      <c r="N126" s="18">
        <f t="shared" si="359"/>
        <v>-0.12970574399999998</v>
      </c>
      <c r="O126" s="18" t="s">
        <v>32</v>
      </c>
      <c r="P126" s="18">
        <f t="shared" si="360"/>
        <v>0</v>
      </c>
      <c r="Q126" s="74" t="s">
        <v>32</v>
      </c>
      <c r="R126" s="18">
        <f t="shared" si="361"/>
        <v>0</v>
      </c>
      <c r="S126" s="74" t="s">
        <v>32</v>
      </c>
      <c r="T126" s="18">
        <f t="shared" si="362"/>
        <v>-0.12970574399999998</v>
      </c>
      <c r="U126" s="70" t="s">
        <v>32</v>
      </c>
      <c r="V126" s="74">
        <f t="shared" si="363"/>
        <v>0</v>
      </c>
      <c r="W126" s="74" t="s">
        <v>32</v>
      </c>
      <c r="X126" s="56"/>
    </row>
    <row r="127" spans="1:1025" s="59" customFormat="1" ht="15.75" x14ac:dyDescent="0.25">
      <c r="A127" s="23" t="s">
        <v>237</v>
      </c>
      <c r="B127" s="55" t="s">
        <v>151</v>
      </c>
      <c r="C127" s="20" t="s">
        <v>32</v>
      </c>
      <c r="D127" s="71">
        <f t="shared" si="158"/>
        <v>18.5304</v>
      </c>
      <c r="E127" s="71">
        <f t="shared" ref="E127" si="364">SUM(E128:E131)</f>
        <v>0</v>
      </c>
      <c r="F127" s="71">
        <f t="shared" ref="F127" si="365">SUM(F128:F131)</f>
        <v>0</v>
      </c>
      <c r="G127" s="71">
        <v>18.5304</v>
      </c>
      <c r="H127" s="71">
        <f t="shared" ref="H127" si="366">SUM(H128:H131)</f>
        <v>0</v>
      </c>
      <c r="I127" s="71">
        <f t="shared" ref="I127" si="367">SUM(I128:I131)</f>
        <v>0</v>
      </c>
      <c r="J127" s="71">
        <f t="shared" ref="J127" si="368">SUM(J128:J131)</f>
        <v>0</v>
      </c>
      <c r="K127" s="71">
        <f t="shared" ref="K127" si="369">SUM(K128:K131)</f>
        <v>0</v>
      </c>
      <c r="L127" s="71">
        <f t="shared" ref="L127" si="370">SUM(L128:L131)</f>
        <v>0</v>
      </c>
      <c r="M127" s="71">
        <f t="shared" ref="M127" si="371">SUM(M128:M131)</f>
        <v>0</v>
      </c>
      <c r="N127" s="71">
        <f t="shared" ref="N127" si="372">SUM(N128:N131)</f>
        <v>-18.5304</v>
      </c>
      <c r="O127" s="71" t="s">
        <v>32</v>
      </c>
      <c r="P127" s="71">
        <f t="shared" ref="P127" si="373">SUM(P128:P131)</f>
        <v>0</v>
      </c>
      <c r="Q127" s="71" t="s">
        <v>32</v>
      </c>
      <c r="R127" s="71">
        <f t="shared" ref="R127" si="374">SUM(R128:R131)</f>
        <v>0</v>
      </c>
      <c r="S127" s="71" t="s">
        <v>32</v>
      </c>
      <c r="T127" s="71">
        <f t="shared" ref="T127" si="375">SUM(T128:T131)</f>
        <v>-18.5304</v>
      </c>
      <c r="U127" s="71" t="s">
        <v>32</v>
      </c>
      <c r="V127" s="71">
        <f t="shared" ref="V127" si="376">SUM(V128:V131)</f>
        <v>0</v>
      </c>
      <c r="W127" s="71" t="s">
        <v>32</v>
      </c>
      <c r="X127" s="63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</row>
    <row r="128" spans="1:1025" ht="25.5" x14ac:dyDescent="0.2">
      <c r="A128" s="24" t="s">
        <v>237</v>
      </c>
      <c r="B128" s="28" t="s">
        <v>238</v>
      </c>
      <c r="C128" s="20" t="s">
        <v>239</v>
      </c>
      <c r="D128" s="18">
        <f t="shared" si="158"/>
        <v>10.319999999999999</v>
      </c>
      <c r="E128" s="74">
        <v>0</v>
      </c>
      <c r="F128" s="74">
        <v>0</v>
      </c>
      <c r="G128" s="70">
        <v>10.319999999999999</v>
      </c>
      <c r="H128" s="74">
        <v>0</v>
      </c>
      <c r="I128" s="18">
        <v>0</v>
      </c>
      <c r="J128" s="74">
        <v>0</v>
      </c>
      <c r="K128" s="74">
        <v>0</v>
      </c>
      <c r="L128" s="18">
        <v>0</v>
      </c>
      <c r="M128" s="74">
        <v>0</v>
      </c>
      <c r="N128" s="18">
        <f t="shared" ref="N128:N131" si="377">I128-D128</f>
        <v>-10.319999999999999</v>
      </c>
      <c r="O128" s="18" t="s">
        <v>32</v>
      </c>
      <c r="P128" s="18">
        <f t="shared" ref="P128:P131" si="378">J128-E128</f>
        <v>0</v>
      </c>
      <c r="Q128" s="74" t="s">
        <v>32</v>
      </c>
      <c r="R128" s="18">
        <f t="shared" ref="R128:R131" si="379">K128-F128</f>
        <v>0</v>
      </c>
      <c r="S128" s="74" t="s">
        <v>32</v>
      </c>
      <c r="T128" s="18">
        <f t="shared" ref="T128:T131" si="380">L128-G128</f>
        <v>-10.319999999999999</v>
      </c>
      <c r="U128" s="70" t="s">
        <v>32</v>
      </c>
      <c r="V128" s="74">
        <f t="shared" ref="V128:V131" si="381">M128-H128</f>
        <v>0</v>
      </c>
      <c r="W128" s="74" t="s">
        <v>32</v>
      </c>
      <c r="X128" s="56"/>
    </row>
    <row r="129" spans="1:1025" ht="25.5" x14ac:dyDescent="0.2">
      <c r="A129" s="24" t="s">
        <v>237</v>
      </c>
      <c r="B129" s="28" t="s">
        <v>240</v>
      </c>
      <c r="C129" s="20" t="s">
        <v>241</v>
      </c>
      <c r="D129" s="18">
        <f t="shared" si="158"/>
        <v>4.1819999999999995</v>
      </c>
      <c r="E129" s="74">
        <v>0</v>
      </c>
      <c r="F129" s="74">
        <v>0</v>
      </c>
      <c r="G129" s="70">
        <v>4.1819999999999995</v>
      </c>
      <c r="H129" s="74">
        <v>0</v>
      </c>
      <c r="I129" s="18">
        <v>0</v>
      </c>
      <c r="J129" s="74">
        <v>0</v>
      </c>
      <c r="K129" s="74">
        <v>0</v>
      </c>
      <c r="L129" s="18">
        <v>0</v>
      </c>
      <c r="M129" s="74">
        <v>0</v>
      </c>
      <c r="N129" s="18">
        <f t="shared" si="377"/>
        <v>-4.1819999999999995</v>
      </c>
      <c r="O129" s="18" t="s">
        <v>32</v>
      </c>
      <c r="P129" s="18">
        <f t="shared" si="378"/>
        <v>0</v>
      </c>
      <c r="Q129" s="74" t="s">
        <v>32</v>
      </c>
      <c r="R129" s="18">
        <f t="shared" si="379"/>
        <v>0</v>
      </c>
      <c r="S129" s="74" t="s">
        <v>32</v>
      </c>
      <c r="T129" s="18">
        <f t="shared" si="380"/>
        <v>-4.1819999999999995</v>
      </c>
      <c r="U129" s="70" t="s">
        <v>32</v>
      </c>
      <c r="V129" s="74">
        <f t="shared" si="381"/>
        <v>0</v>
      </c>
      <c r="W129" s="74" t="s">
        <v>32</v>
      </c>
      <c r="X129" s="56"/>
    </row>
    <row r="130" spans="1:1025" ht="25.5" x14ac:dyDescent="0.2">
      <c r="A130" s="24" t="s">
        <v>237</v>
      </c>
      <c r="B130" s="28" t="s">
        <v>242</v>
      </c>
      <c r="C130" s="20" t="s">
        <v>243</v>
      </c>
      <c r="D130" s="18">
        <f t="shared" si="158"/>
        <v>1.6716</v>
      </c>
      <c r="E130" s="74">
        <v>0</v>
      </c>
      <c r="F130" s="74">
        <v>0</v>
      </c>
      <c r="G130" s="70">
        <v>1.6716</v>
      </c>
      <c r="H130" s="74">
        <v>0</v>
      </c>
      <c r="I130" s="18">
        <v>0</v>
      </c>
      <c r="J130" s="74">
        <v>0</v>
      </c>
      <c r="K130" s="74">
        <v>0</v>
      </c>
      <c r="L130" s="18">
        <v>0</v>
      </c>
      <c r="M130" s="74">
        <v>0</v>
      </c>
      <c r="N130" s="18">
        <f t="shared" si="377"/>
        <v>-1.6716</v>
      </c>
      <c r="O130" s="18" t="s">
        <v>32</v>
      </c>
      <c r="P130" s="18">
        <f t="shared" si="378"/>
        <v>0</v>
      </c>
      <c r="Q130" s="74" t="s">
        <v>32</v>
      </c>
      <c r="R130" s="18">
        <f t="shared" si="379"/>
        <v>0</v>
      </c>
      <c r="S130" s="74" t="s">
        <v>32</v>
      </c>
      <c r="T130" s="18">
        <f t="shared" si="380"/>
        <v>-1.6716</v>
      </c>
      <c r="U130" s="70" t="s">
        <v>32</v>
      </c>
      <c r="V130" s="74">
        <f t="shared" si="381"/>
        <v>0</v>
      </c>
      <c r="W130" s="74" t="s">
        <v>32</v>
      </c>
      <c r="X130" s="56"/>
    </row>
    <row r="131" spans="1:1025" ht="25.5" x14ac:dyDescent="0.2">
      <c r="A131" s="24" t="s">
        <v>237</v>
      </c>
      <c r="B131" s="28" t="s">
        <v>244</v>
      </c>
      <c r="C131" s="20" t="s">
        <v>245</v>
      </c>
      <c r="D131" s="18">
        <f t="shared" si="158"/>
        <v>2.3567999999999998</v>
      </c>
      <c r="E131" s="74">
        <v>0</v>
      </c>
      <c r="F131" s="74">
        <v>0</v>
      </c>
      <c r="G131" s="70">
        <v>2.3567999999999998</v>
      </c>
      <c r="H131" s="74">
        <v>0</v>
      </c>
      <c r="I131" s="18">
        <v>0</v>
      </c>
      <c r="J131" s="74">
        <v>0</v>
      </c>
      <c r="K131" s="74">
        <v>0</v>
      </c>
      <c r="L131" s="18">
        <v>0</v>
      </c>
      <c r="M131" s="74">
        <v>0</v>
      </c>
      <c r="N131" s="18">
        <f t="shared" si="377"/>
        <v>-2.3567999999999998</v>
      </c>
      <c r="O131" s="18" t="s">
        <v>32</v>
      </c>
      <c r="P131" s="18">
        <f t="shared" si="378"/>
        <v>0</v>
      </c>
      <c r="Q131" s="74" t="s">
        <v>32</v>
      </c>
      <c r="R131" s="18">
        <f t="shared" si="379"/>
        <v>0</v>
      </c>
      <c r="S131" s="74" t="s">
        <v>32</v>
      </c>
      <c r="T131" s="18">
        <f t="shared" si="380"/>
        <v>-2.3567999999999998</v>
      </c>
      <c r="U131" s="70" t="s">
        <v>32</v>
      </c>
      <c r="V131" s="74">
        <f t="shared" si="381"/>
        <v>0</v>
      </c>
      <c r="W131" s="74" t="s">
        <v>32</v>
      </c>
      <c r="X131" s="56"/>
    </row>
    <row r="132" spans="1:1025" s="59" customFormat="1" ht="15.75" x14ac:dyDescent="0.25">
      <c r="A132" s="23" t="s">
        <v>246</v>
      </c>
      <c r="B132" s="55" t="s">
        <v>157</v>
      </c>
      <c r="C132" s="20" t="s">
        <v>32</v>
      </c>
      <c r="D132" s="71">
        <f t="shared" si="158"/>
        <v>2.1209921519999999</v>
      </c>
      <c r="E132" s="71">
        <f t="shared" ref="E132" si="382">SUM(E133)</f>
        <v>0</v>
      </c>
      <c r="F132" s="71">
        <f t="shared" ref="F132" si="383">SUM(F133)</f>
        <v>0</v>
      </c>
      <c r="G132" s="71">
        <v>2.1209921519999999</v>
      </c>
      <c r="H132" s="71">
        <f t="shared" ref="H132" si="384">SUM(H133)</f>
        <v>0</v>
      </c>
      <c r="I132" s="71">
        <f t="shared" ref="I132" si="385">SUM(I133)</f>
        <v>0</v>
      </c>
      <c r="J132" s="71">
        <f t="shared" ref="J132" si="386">SUM(J133)</f>
        <v>0</v>
      </c>
      <c r="K132" s="71">
        <f t="shared" ref="K132" si="387">SUM(K133)</f>
        <v>0</v>
      </c>
      <c r="L132" s="71">
        <f t="shared" ref="L132" si="388">SUM(L133)</f>
        <v>0</v>
      </c>
      <c r="M132" s="71">
        <f t="shared" ref="M132" si="389">SUM(M133)</f>
        <v>0</v>
      </c>
      <c r="N132" s="71">
        <f t="shared" ref="N132" si="390">SUM(N133)</f>
        <v>-2.1209921519999999</v>
      </c>
      <c r="O132" s="71" t="s">
        <v>32</v>
      </c>
      <c r="P132" s="71">
        <f t="shared" ref="P132" si="391">SUM(P133)</f>
        <v>0</v>
      </c>
      <c r="Q132" s="71" t="s">
        <v>32</v>
      </c>
      <c r="R132" s="71">
        <f t="shared" ref="R132" si="392">SUM(R133)</f>
        <v>0</v>
      </c>
      <c r="S132" s="71" t="s">
        <v>32</v>
      </c>
      <c r="T132" s="71">
        <f t="shared" ref="T132" si="393">SUM(T133)</f>
        <v>-2.1209921519999999</v>
      </c>
      <c r="U132" s="71" t="s">
        <v>32</v>
      </c>
      <c r="V132" s="71">
        <f t="shared" ref="V132" si="394">SUM(V133)</f>
        <v>0</v>
      </c>
      <c r="W132" s="71" t="s">
        <v>32</v>
      </c>
      <c r="X132" s="63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</row>
    <row r="133" spans="1:1025" ht="63.75" x14ac:dyDescent="0.2">
      <c r="A133" s="24" t="s">
        <v>246</v>
      </c>
      <c r="B133" s="29" t="s">
        <v>247</v>
      </c>
      <c r="C133" s="20" t="s">
        <v>248</v>
      </c>
      <c r="D133" s="18">
        <f t="shared" si="158"/>
        <v>2.1209921519999999</v>
      </c>
      <c r="E133" s="74">
        <v>0</v>
      </c>
      <c r="F133" s="74">
        <v>0</v>
      </c>
      <c r="G133" s="70">
        <v>2.1209921519999999</v>
      </c>
      <c r="H133" s="74">
        <v>0</v>
      </c>
      <c r="I133" s="18">
        <v>0</v>
      </c>
      <c r="J133" s="74">
        <v>0</v>
      </c>
      <c r="K133" s="74">
        <v>0</v>
      </c>
      <c r="L133" s="18">
        <v>0</v>
      </c>
      <c r="M133" s="74">
        <v>0</v>
      </c>
      <c r="N133" s="18">
        <f t="shared" ref="N133" si="395">I133-D133</f>
        <v>-2.1209921519999999</v>
      </c>
      <c r="O133" s="18" t="s">
        <v>32</v>
      </c>
      <c r="P133" s="18">
        <f t="shared" ref="P133" si="396">J133-E133</f>
        <v>0</v>
      </c>
      <c r="Q133" s="74" t="s">
        <v>32</v>
      </c>
      <c r="R133" s="18">
        <f t="shared" ref="R133" si="397">K133-F133</f>
        <v>0</v>
      </c>
      <c r="S133" s="74" t="s">
        <v>32</v>
      </c>
      <c r="T133" s="18">
        <f t="shared" ref="T133" si="398">L133-G133</f>
        <v>-2.1209921519999999</v>
      </c>
      <c r="U133" s="70" t="s">
        <v>32</v>
      </c>
      <c r="V133" s="74">
        <f t="shared" ref="V133" si="399">M133-H133</f>
        <v>0</v>
      </c>
      <c r="W133" s="74" t="s">
        <v>32</v>
      </c>
      <c r="X133" s="56"/>
    </row>
    <row r="134" spans="1:1025" s="59" customFormat="1" ht="25.5" x14ac:dyDescent="0.25">
      <c r="A134" s="23" t="s">
        <v>115</v>
      </c>
      <c r="B134" s="20" t="s">
        <v>116</v>
      </c>
      <c r="C134" s="20" t="s">
        <v>31</v>
      </c>
      <c r="D134" s="71">
        <f t="shared" si="158"/>
        <v>0</v>
      </c>
      <c r="E134" s="71">
        <v>0</v>
      </c>
      <c r="F134" s="71">
        <v>0</v>
      </c>
      <c r="G134" s="71">
        <v>0</v>
      </c>
      <c r="H134" s="71">
        <v>0</v>
      </c>
      <c r="I134" s="71">
        <v>0</v>
      </c>
      <c r="J134" s="71">
        <v>0</v>
      </c>
      <c r="K134" s="71">
        <v>0</v>
      </c>
      <c r="L134" s="71">
        <v>0</v>
      </c>
      <c r="M134" s="71">
        <v>0</v>
      </c>
      <c r="N134" s="71">
        <v>0</v>
      </c>
      <c r="O134" s="71" t="s">
        <v>32</v>
      </c>
      <c r="P134" s="71">
        <v>0</v>
      </c>
      <c r="Q134" s="71" t="s">
        <v>32</v>
      </c>
      <c r="R134" s="71">
        <v>0</v>
      </c>
      <c r="S134" s="71" t="s">
        <v>32</v>
      </c>
      <c r="T134" s="71">
        <v>0</v>
      </c>
      <c r="U134" s="71" t="s">
        <v>32</v>
      </c>
      <c r="V134" s="71">
        <v>0</v>
      </c>
      <c r="W134" s="71" t="s">
        <v>32</v>
      </c>
      <c r="X134" s="63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</row>
    <row r="135" spans="1:1025" s="59" customFormat="1" ht="25.5" x14ac:dyDescent="0.25">
      <c r="A135" s="23" t="s">
        <v>117</v>
      </c>
      <c r="B135" s="20" t="s">
        <v>118</v>
      </c>
      <c r="C135" s="20" t="s">
        <v>31</v>
      </c>
      <c r="D135" s="71">
        <f t="shared" si="158"/>
        <v>44.343307199999998</v>
      </c>
      <c r="E135" s="71">
        <f t="shared" ref="E135" si="400">SUM(E136,E149,E162)</f>
        <v>0</v>
      </c>
      <c r="F135" s="71">
        <f t="shared" ref="F135" si="401">SUM(F136,F149,F162)</f>
        <v>0</v>
      </c>
      <c r="G135" s="71">
        <v>44.343307199999998</v>
      </c>
      <c r="H135" s="71">
        <f t="shared" ref="H135" si="402">SUM(H136,H149,H162)</f>
        <v>0</v>
      </c>
      <c r="I135" s="71">
        <f t="shared" ref="I135" si="403">SUM(I136,I149,I162)</f>
        <v>0</v>
      </c>
      <c r="J135" s="71">
        <f t="shared" ref="J135" si="404">SUM(J136,J149,J162)</f>
        <v>0</v>
      </c>
      <c r="K135" s="71">
        <f t="shared" ref="K135" si="405">SUM(K136,K149,K162)</f>
        <v>0</v>
      </c>
      <c r="L135" s="71">
        <f t="shared" ref="L135" si="406">SUM(L136,L149,L162)</f>
        <v>12.447664799999998</v>
      </c>
      <c r="M135" s="71">
        <f t="shared" ref="M135" si="407">SUM(M136,M149,M162)</f>
        <v>0</v>
      </c>
      <c r="N135" s="71">
        <f t="shared" ref="N135" si="408">SUM(N136,N149,N162)</f>
        <v>-44.343307199999998</v>
      </c>
      <c r="O135" s="71" t="s">
        <v>32</v>
      </c>
      <c r="P135" s="71">
        <f t="shared" ref="P135" si="409">SUM(P136,P149,P162)</f>
        <v>0</v>
      </c>
      <c r="Q135" s="71" t="s">
        <v>32</v>
      </c>
      <c r="R135" s="71">
        <f t="shared" ref="R135" si="410">SUM(R136,R149,R162)</f>
        <v>0</v>
      </c>
      <c r="S135" s="71" t="s">
        <v>32</v>
      </c>
      <c r="T135" s="71">
        <f t="shared" ref="T135" si="411">SUM(T136,T149,T162)</f>
        <v>-31.8956424</v>
      </c>
      <c r="U135" s="71" t="s">
        <v>32</v>
      </c>
      <c r="V135" s="71">
        <f t="shared" ref="V135" si="412">SUM(V136,V149,V162)</f>
        <v>0</v>
      </c>
      <c r="W135" s="71" t="s">
        <v>32</v>
      </c>
      <c r="X135" s="63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</row>
    <row r="136" spans="1:1025" s="59" customFormat="1" ht="15.75" x14ac:dyDescent="0.25">
      <c r="A136" s="23" t="s">
        <v>249</v>
      </c>
      <c r="B136" s="20" t="s">
        <v>123</v>
      </c>
      <c r="C136" s="20" t="s">
        <v>31</v>
      </c>
      <c r="D136" s="71">
        <f t="shared" si="158"/>
        <v>11.4800076</v>
      </c>
      <c r="E136" s="71">
        <f t="shared" ref="E136" si="413">SUM(E137:E148)</f>
        <v>0</v>
      </c>
      <c r="F136" s="71">
        <f t="shared" ref="F136" si="414">SUM(F137:F148)</f>
        <v>0</v>
      </c>
      <c r="G136" s="71">
        <v>11.4800076</v>
      </c>
      <c r="H136" s="71">
        <f t="shared" ref="H136" si="415">SUM(H137:H148)</f>
        <v>0</v>
      </c>
      <c r="I136" s="71">
        <f t="shared" ref="I136" si="416">SUM(I137:I148)</f>
        <v>0</v>
      </c>
      <c r="J136" s="71">
        <f t="shared" ref="J136" si="417">SUM(J137:J148)</f>
        <v>0</v>
      </c>
      <c r="K136" s="71">
        <f t="shared" ref="K136" si="418">SUM(K137:K148)</f>
        <v>0</v>
      </c>
      <c r="L136" s="71">
        <f t="shared" ref="L136" si="419">SUM(L137:L148)</f>
        <v>0</v>
      </c>
      <c r="M136" s="71">
        <f t="shared" ref="M136" si="420">SUM(M137:M148)</f>
        <v>0</v>
      </c>
      <c r="N136" s="71">
        <f t="shared" ref="N136" si="421">SUM(N137:N148)</f>
        <v>-11.4800076</v>
      </c>
      <c r="O136" s="71" t="s">
        <v>32</v>
      </c>
      <c r="P136" s="71">
        <f t="shared" ref="P136" si="422">SUM(P137:P148)</f>
        <v>0</v>
      </c>
      <c r="Q136" s="71" t="s">
        <v>32</v>
      </c>
      <c r="R136" s="71">
        <f t="shared" ref="R136" si="423">SUM(R137:R148)</f>
        <v>0</v>
      </c>
      <c r="S136" s="71" t="s">
        <v>32</v>
      </c>
      <c r="T136" s="71">
        <f t="shared" ref="T136" si="424">SUM(T137:T148)</f>
        <v>-11.4800076</v>
      </c>
      <c r="U136" s="71" t="s">
        <v>32</v>
      </c>
      <c r="V136" s="71">
        <f t="shared" ref="V136" si="425">SUM(V137:V148)</f>
        <v>0</v>
      </c>
      <c r="W136" s="71" t="s">
        <v>32</v>
      </c>
      <c r="X136" s="63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</row>
    <row r="137" spans="1:1025" ht="25.5" x14ac:dyDescent="0.2">
      <c r="A137" s="24" t="s">
        <v>249</v>
      </c>
      <c r="B137" s="54" t="s">
        <v>250</v>
      </c>
      <c r="C137" s="20" t="s">
        <v>251</v>
      </c>
      <c r="D137" s="18">
        <f t="shared" si="158"/>
        <v>1.3699992000000001</v>
      </c>
      <c r="E137" s="74">
        <v>0</v>
      </c>
      <c r="F137" s="74">
        <v>0</v>
      </c>
      <c r="G137" s="70">
        <v>1.3699992000000001</v>
      </c>
      <c r="H137" s="74">
        <v>0</v>
      </c>
      <c r="I137" s="18">
        <v>0</v>
      </c>
      <c r="J137" s="74">
        <v>0</v>
      </c>
      <c r="K137" s="74">
        <v>0</v>
      </c>
      <c r="L137" s="18">
        <v>0</v>
      </c>
      <c r="M137" s="74">
        <v>0</v>
      </c>
      <c r="N137" s="18">
        <f t="shared" ref="N137:N147" si="426">I137-D137</f>
        <v>-1.3699992000000001</v>
      </c>
      <c r="O137" s="18" t="s">
        <v>32</v>
      </c>
      <c r="P137" s="18">
        <f t="shared" ref="P137:P147" si="427">J137-E137</f>
        <v>0</v>
      </c>
      <c r="Q137" s="18" t="s">
        <v>32</v>
      </c>
      <c r="R137" s="18">
        <f t="shared" ref="R137:R147" si="428">K137-F137</f>
        <v>0</v>
      </c>
      <c r="S137" s="18" t="s">
        <v>32</v>
      </c>
      <c r="T137" s="18">
        <f t="shared" ref="T137:T147" si="429">L137-G137</f>
        <v>-1.3699992000000001</v>
      </c>
      <c r="U137" s="18" t="s">
        <v>32</v>
      </c>
      <c r="V137" s="74">
        <f t="shared" ref="V137:V147" si="430">M137-H137</f>
        <v>0</v>
      </c>
      <c r="W137" s="18" t="s">
        <v>32</v>
      </c>
      <c r="X137" s="56"/>
    </row>
    <row r="138" spans="1:1025" ht="25.5" x14ac:dyDescent="0.2">
      <c r="A138" s="24" t="s">
        <v>249</v>
      </c>
      <c r="B138" s="54" t="s">
        <v>252</v>
      </c>
      <c r="C138" s="20" t="s">
        <v>253</v>
      </c>
      <c r="D138" s="18">
        <f t="shared" si="158"/>
        <v>0.53411279999999994</v>
      </c>
      <c r="E138" s="74">
        <v>0</v>
      </c>
      <c r="F138" s="74">
        <v>0</v>
      </c>
      <c r="G138" s="70">
        <v>0.53411279999999994</v>
      </c>
      <c r="H138" s="74">
        <v>0</v>
      </c>
      <c r="I138" s="18">
        <v>0</v>
      </c>
      <c r="J138" s="74">
        <v>0</v>
      </c>
      <c r="K138" s="74">
        <v>0</v>
      </c>
      <c r="L138" s="18">
        <v>0</v>
      </c>
      <c r="M138" s="74">
        <v>0</v>
      </c>
      <c r="N138" s="18">
        <f t="shared" si="426"/>
        <v>-0.53411279999999994</v>
      </c>
      <c r="O138" s="18" t="s">
        <v>32</v>
      </c>
      <c r="P138" s="18">
        <f t="shared" si="427"/>
        <v>0</v>
      </c>
      <c r="Q138" s="18" t="s">
        <v>32</v>
      </c>
      <c r="R138" s="18">
        <f t="shared" si="428"/>
        <v>0</v>
      </c>
      <c r="S138" s="18" t="s">
        <v>32</v>
      </c>
      <c r="T138" s="18">
        <f t="shared" si="429"/>
        <v>-0.53411279999999994</v>
      </c>
      <c r="U138" s="18" t="s">
        <v>32</v>
      </c>
      <c r="V138" s="74">
        <f t="shared" si="430"/>
        <v>0</v>
      </c>
      <c r="W138" s="18" t="s">
        <v>32</v>
      </c>
      <c r="X138" s="56"/>
    </row>
    <row r="139" spans="1:1025" ht="25.5" x14ac:dyDescent="0.2">
      <c r="A139" s="24" t="s">
        <v>249</v>
      </c>
      <c r="B139" s="54" t="s">
        <v>254</v>
      </c>
      <c r="C139" s="20" t="s">
        <v>255</v>
      </c>
      <c r="D139" s="18">
        <f t="shared" si="158"/>
        <v>0.23015399999999997</v>
      </c>
      <c r="E139" s="74">
        <v>0</v>
      </c>
      <c r="F139" s="74">
        <v>0</v>
      </c>
      <c r="G139" s="70">
        <v>0.23015399999999997</v>
      </c>
      <c r="H139" s="74">
        <v>0</v>
      </c>
      <c r="I139" s="18">
        <v>0</v>
      </c>
      <c r="J139" s="74">
        <v>0</v>
      </c>
      <c r="K139" s="74">
        <v>0</v>
      </c>
      <c r="L139" s="18">
        <v>0</v>
      </c>
      <c r="M139" s="74">
        <v>0</v>
      </c>
      <c r="N139" s="18">
        <f t="shared" si="426"/>
        <v>-0.23015399999999997</v>
      </c>
      <c r="O139" s="18" t="s">
        <v>32</v>
      </c>
      <c r="P139" s="18">
        <f t="shared" si="427"/>
        <v>0</v>
      </c>
      <c r="Q139" s="18" t="s">
        <v>32</v>
      </c>
      <c r="R139" s="18">
        <f t="shared" si="428"/>
        <v>0</v>
      </c>
      <c r="S139" s="18" t="s">
        <v>32</v>
      </c>
      <c r="T139" s="18">
        <f t="shared" si="429"/>
        <v>-0.23015399999999997</v>
      </c>
      <c r="U139" s="18" t="s">
        <v>32</v>
      </c>
      <c r="V139" s="74">
        <f t="shared" si="430"/>
        <v>0</v>
      </c>
      <c r="W139" s="18" t="s">
        <v>32</v>
      </c>
      <c r="X139" s="56"/>
    </row>
    <row r="140" spans="1:1025" ht="63.75" x14ac:dyDescent="0.2">
      <c r="A140" s="24" t="s">
        <v>249</v>
      </c>
      <c r="B140" s="54" t="s">
        <v>256</v>
      </c>
      <c r="C140" s="20" t="s">
        <v>257</v>
      </c>
      <c r="D140" s="18">
        <f t="shared" si="158"/>
        <v>0.46799999999999997</v>
      </c>
      <c r="E140" s="74">
        <v>0</v>
      </c>
      <c r="F140" s="74">
        <v>0</v>
      </c>
      <c r="G140" s="70">
        <v>0.46799999999999997</v>
      </c>
      <c r="H140" s="74">
        <v>0</v>
      </c>
      <c r="I140" s="18">
        <v>0</v>
      </c>
      <c r="J140" s="74">
        <v>0</v>
      </c>
      <c r="K140" s="74">
        <v>0</v>
      </c>
      <c r="L140" s="18">
        <v>0</v>
      </c>
      <c r="M140" s="74">
        <v>0</v>
      </c>
      <c r="N140" s="18">
        <f t="shared" si="426"/>
        <v>-0.46799999999999997</v>
      </c>
      <c r="O140" s="18" t="s">
        <v>32</v>
      </c>
      <c r="P140" s="18">
        <f t="shared" si="427"/>
        <v>0</v>
      </c>
      <c r="Q140" s="18" t="s">
        <v>32</v>
      </c>
      <c r="R140" s="18">
        <f t="shared" si="428"/>
        <v>0</v>
      </c>
      <c r="S140" s="18" t="s">
        <v>32</v>
      </c>
      <c r="T140" s="18">
        <f t="shared" si="429"/>
        <v>-0.46799999999999997</v>
      </c>
      <c r="U140" s="18" t="s">
        <v>32</v>
      </c>
      <c r="V140" s="74">
        <f t="shared" si="430"/>
        <v>0</v>
      </c>
      <c r="W140" s="18" t="s">
        <v>32</v>
      </c>
      <c r="X140" s="56"/>
    </row>
    <row r="141" spans="1:1025" ht="51" x14ac:dyDescent="0.2">
      <c r="A141" s="24" t="s">
        <v>249</v>
      </c>
      <c r="B141" s="54" t="s">
        <v>258</v>
      </c>
      <c r="C141" s="20" t="s">
        <v>259</v>
      </c>
      <c r="D141" s="18">
        <f t="shared" si="158"/>
        <v>0.13334159999999998</v>
      </c>
      <c r="E141" s="74">
        <v>0</v>
      </c>
      <c r="F141" s="74">
        <v>0</v>
      </c>
      <c r="G141" s="70">
        <v>0.13334159999999998</v>
      </c>
      <c r="H141" s="74">
        <v>0</v>
      </c>
      <c r="I141" s="18">
        <v>0</v>
      </c>
      <c r="J141" s="74">
        <v>0</v>
      </c>
      <c r="K141" s="74">
        <v>0</v>
      </c>
      <c r="L141" s="18">
        <v>0</v>
      </c>
      <c r="M141" s="74">
        <v>0</v>
      </c>
      <c r="N141" s="18">
        <f t="shared" si="426"/>
        <v>-0.13334159999999998</v>
      </c>
      <c r="O141" s="18" t="s">
        <v>32</v>
      </c>
      <c r="P141" s="18">
        <f t="shared" si="427"/>
        <v>0</v>
      </c>
      <c r="Q141" s="18" t="s">
        <v>32</v>
      </c>
      <c r="R141" s="18">
        <f t="shared" si="428"/>
        <v>0</v>
      </c>
      <c r="S141" s="18" t="s">
        <v>32</v>
      </c>
      <c r="T141" s="18">
        <f t="shared" si="429"/>
        <v>-0.13334159999999998</v>
      </c>
      <c r="U141" s="18" t="s">
        <v>32</v>
      </c>
      <c r="V141" s="74">
        <f t="shared" si="430"/>
        <v>0</v>
      </c>
      <c r="W141" s="18" t="s">
        <v>32</v>
      </c>
      <c r="X141" s="56"/>
    </row>
    <row r="142" spans="1:1025" ht="63.75" x14ac:dyDescent="0.2">
      <c r="A142" s="24" t="s">
        <v>249</v>
      </c>
      <c r="B142" s="54" t="s">
        <v>260</v>
      </c>
      <c r="C142" s="20" t="s">
        <v>261</v>
      </c>
      <c r="D142" s="18">
        <f t="shared" si="158"/>
        <v>0.18239999999999998</v>
      </c>
      <c r="E142" s="74">
        <v>0</v>
      </c>
      <c r="F142" s="74">
        <v>0</v>
      </c>
      <c r="G142" s="70">
        <v>0.18239999999999998</v>
      </c>
      <c r="H142" s="74">
        <v>0</v>
      </c>
      <c r="I142" s="18">
        <v>0</v>
      </c>
      <c r="J142" s="74">
        <v>0</v>
      </c>
      <c r="K142" s="74">
        <v>0</v>
      </c>
      <c r="L142" s="18">
        <v>0</v>
      </c>
      <c r="M142" s="74">
        <v>0</v>
      </c>
      <c r="N142" s="18">
        <f t="shared" si="426"/>
        <v>-0.18239999999999998</v>
      </c>
      <c r="O142" s="18" t="s">
        <v>32</v>
      </c>
      <c r="P142" s="18">
        <f t="shared" si="427"/>
        <v>0</v>
      </c>
      <c r="Q142" s="18" t="s">
        <v>32</v>
      </c>
      <c r="R142" s="18">
        <f t="shared" si="428"/>
        <v>0</v>
      </c>
      <c r="S142" s="18" t="s">
        <v>32</v>
      </c>
      <c r="T142" s="18">
        <f t="shared" si="429"/>
        <v>-0.18239999999999998</v>
      </c>
      <c r="U142" s="18" t="s">
        <v>32</v>
      </c>
      <c r="V142" s="74">
        <f t="shared" si="430"/>
        <v>0</v>
      </c>
      <c r="W142" s="18" t="s">
        <v>32</v>
      </c>
      <c r="X142" s="56"/>
    </row>
    <row r="143" spans="1:1025" ht="38.25" x14ac:dyDescent="0.2">
      <c r="A143" s="24" t="s">
        <v>249</v>
      </c>
      <c r="B143" s="54" t="s">
        <v>262</v>
      </c>
      <c r="C143" s="20" t="s">
        <v>263</v>
      </c>
      <c r="D143" s="18">
        <f t="shared" si="158"/>
        <v>0.53159999999999996</v>
      </c>
      <c r="E143" s="74">
        <v>0</v>
      </c>
      <c r="F143" s="74">
        <v>0</v>
      </c>
      <c r="G143" s="70">
        <v>0.53159999999999996</v>
      </c>
      <c r="H143" s="74">
        <v>0</v>
      </c>
      <c r="I143" s="18">
        <v>0</v>
      </c>
      <c r="J143" s="74">
        <v>0</v>
      </c>
      <c r="K143" s="74">
        <v>0</v>
      </c>
      <c r="L143" s="18">
        <v>0</v>
      </c>
      <c r="M143" s="74">
        <v>0</v>
      </c>
      <c r="N143" s="18">
        <f t="shared" si="426"/>
        <v>-0.53159999999999996</v>
      </c>
      <c r="O143" s="18" t="s">
        <v>32</v>
      </c>
      <c r="P143" s="18">
        <f t="shared" si="427"/>
        <v>0</v>
      </c>
      <c r="Q143" s="18" t="s">
        <v>32</v>
      </c>
      <c r="R143" s="18">
        <f t="shared" si="428"/>
        <v>0</v>
      </c>
      <c r="S143" s="18" t="s">
        <v>32</v>
      </c>
      <c r="T143" s="18">
        <f t="shared" si="429"/>
        <v>-0.53159999999999996</v>
      </c>
      <c r="U143" s="18" t="s">
        <v>32</v>
      </c>
      <c r="V143" s="74">
        <f t="shared" si="430"/>
        <v>0</v>
      </c>
      <c r="W143" s="18" t="s">
        <v>32</v>
      </c>
      <c r="X143" s="56"/>
    </row>
    <row r="144" spans="1:1025" ht="25.5" x14ac:dyDescent="0.2">
      <c r="A144" s="24" t="s">
        <v>249</v>
      </c>
      <c r="B144" s="54" t="s">
        <v>264</v>
      </c>
      <c r="C144" s="20" t="s">
        <v>265</v>
      </c>
      <c r="D144" s="18">
        <f t="shared" si="158"/>
        <v>0.65039999999999998</v>
      </c>
      <c r="E144" s="74">
        <v>0</v>
      </c>
      <c r="F144" s="74">
        <v>0</v>
      </c>
      <c r="G144" s="70">
        <v>0.65039999999999998</v>
      </c>
      <c r="H144" s="74">
        <v>0</v>
      </c>
      <c r="I144" s="18">
        <v>0</v>
      </c>
      <c r="J144" s="74">
        <v>0</v>
      </c>
      <c r="K144" s="74">
        <v>0</v>
      </c>
      <c r="L144" s="18">
        <v>0</v>
      </c>
      <c r="M144" s="74">
        <v>0</v>
      </c>
      <c r="N144" s="18">
        <f t="shared" si="426"/>
        <v>-0.65039999999999998</v>
      </c>
      <c r="O144" s="18" t="s">
        <v>32</v>
      </c>
      <c r="P144" s="18">
        <f t="shared" si="427"/>
        <v>0</v>
      </c>
      <c r="Q144" s="18" t="s">
        <v>32</v>
      </c>
      <c r="R144" s="18">
        <f t="shared" si="428"/>
        <v>0</v>
      </c>
      <c r="S144" s="18" t="s">
        <v>32</v>
      </c>
      <c r="T144" s="18">
        <f t="shared" si="429"/>
        <v>-0.65039999999999998</v>
      </c>
      <c r="U144" s="18" t="s">
        <v>32</v>
      </c>
      <c r="V144" s="74">
        <f t="shared" si="430"/>
        <v>0</v>
      </c>
      <c r="W144" s="18" t="s">
        <v>32</v>
      </c>
      <c r="X144" s="56"/>
    </row>
    <row r="145" spans="1:1025" ht="25.5" x14ac:dyDescent="0.2">
      <c r="A145" s="24" t="s">
        <v>249</v>
      </c>
      <c r="B145" s="54" t="s">
        <v>266</v>
      </c>
      <c r="C145" s="20" t="s">
        <v>267</v>
      </c>
      <c r="D145" s="18">
        <f t="shared" si="158"/>
        <v>0.42</v>
      </c>
      <c r="E145" s="74">
        <v>0</v>
      </c>
      <c r="F145" s="74">
        <v>0</v>
      </c>
      <c r="G145" s="70">
        <v>0.42</v>
      </c>
      <c r="H145" s="74">
        <v>0</v>
      </c>
      <c r="I145" s="18">
        <v>0</v>
      </c>
      <c r="J145" s="74">
        <v>0</v>
      </c>
      <c r="K145" s="74">
        <v>0</v>
      </c>
      <c r="L145" s="18">
        <v>0</v>
      </c>
      <c r="M145" s="74">
        <v>0</v>
      </c>
      <c r="N145" s="18">
        <f t="shared" si="426"/>
        <v>-0.42</v>
      </c>
      <c r="O145" s="18" t="s">
        <v>32</v>
      </c>
      <c r="P145" s="18">
        <f t="shared" si="427"/>
        <v>0</v>
      </c>
      <c r="Q145" s="18" t="s">
        <v>32</v>
      </c>
      <c r="R145" s="18">
        <f t="shared" si="428"/>
        <v>0</v>
      </c>
      <c r="S145" s="18" t="s">
        <v>32</v>
      </c>
      <c r="T145" s="18">
        <f t="shared" si="429"/>
        <v>-0.42</v>
      </c>
      <c r="U145" s="18" t="s">
        <v>32</v>
      </c>
      <c r="V145" s="74">
        <f t="shared" si="430"/>
        <v>0</v>
      </c>
      <c r="W145" s="18" t="s">
        <v>32</v>
      </c>
      <c r="X145" s="56"/>
    </row>
    <row r="146" spans="1:1025" ht="25.5" x14ac:dyDescent="0.2">
      <c r="A146" s="24" t="s">
        <v>249</v>
      </c>
      <c r="B146" s="54" t="s">
        <v>268</v>
      </c>
      <c r="C146" s="20" t="s">
        <v>269</v>
      </c>
      <c r="D146" s="18">
        <f t="shared" si="158"/>
        <v>2.16</v>
      </c>
      <c r="E146" s="74">
        <v>0</v>
      </c>
      <c r="F146" s="74">
        <v>0</v>
      </c>
      <c r="G146" s="70">
        <v>2.16</v>
      </c>
      <c r="H146" s="74">
        <v>0</v>
      </c>
      <c r="I146" s="18">
        <v>0</v>
      </c>
      <c r="J146" s="74">
        <v>0</v>
      </c>
      <c r="K146" s="74">
        <v>0</v>
      </c>
      <c r="L146" s="18">
        <v>0</v>
      </c>
      <c r="M146" s="74">
        <v>0</v>
      </c>
      <c r="N146" s="18">
        <f t="shared" si="426"/>
        <v>-2.16</v>
      </c>
      <c r="O146" s="18" t="s">
        <v>32</v>
      </c>
      <c r="P146" s="18">
        <f t="shared" si="427"/>
        <v>0</v>
      </c>
      <c r="Q146" s="18" t="s">
        <v>32</v>
      </c>
      <c r="R146" s="18">
        <f t="shared" si="428"/>
        <v>0</v>
      </c>
      <c r="S146" s="18" t="s">
        <v>32</v>
      </c>
      <c r="T146" s="18">
        <f t="shared" si="429"/>
        <v>-2.16</v>
      </c>
      <c r="U146" s="18" t="s">
        <v>32</v>
      </c>
      <c r="V146" s="74">
        <f t="shared" si="430"/>
        <v>0</v>
      </c>
      <c r="W146" s="18" t="s">
        <v>32</v>
      </c>
      <c r="X146" s="56"/>
    </row>
    <row r="147" spans="1:1025" ht="38.25" x14ac:dyDescent="0.2">
      <c r="A147" s="24" t="s">
        <v>249</v>
      </c>
      <c r="B147" s="54" t="s">
        <v>270</v>
      </c>
      <c r="C147" s="20" t="s">
        <v>271</v>
      </c>
      <c r="D147" s="18">
        <f t="shared" si="158"/>
        <v>2.16</v>
      </c>
      <c r="E147" s="74">
        <v>0</v>
      </c>
      <c r="F147" s="74">
        <v>0</v>
      </c>
      <c r="G147" s="70">
        <v>2.16</v>
      </c>
      <c r="H147" s="74">
        <v>0</v>
      </c>
      <c r="I147" s="18">
        <v>0</v>
      </c>
      <c r="J147" s="74">
        <v>0</v>
      </c>
      <c r="K147" s="74">
        <v>0</v>
      </c>
      <c r="L147" s="18">
        <v>0</v>
      </c>
      <c r="M147" s="74">
        <v>0</v>
      </c>
      <c r="N147" s="18">
        <f t="shared" si="426"/>
        <v>-2.16</v>
      </c>
      <c r="O147" s="18" t="s">
        <v>32</v>
      </c>
      <c r="P147" s="18">
        <f t="shared" si="427"/>
        <v>0</v>
      </c>
      <c r="Q147" s="18" t="s">
        <v>32</v>
      </c>
      <c r="R147" s="18">
        <f t="shared" si="428"/>
        <v>0</v>
      </c>
      <c r="S147" s="18" t="s">
        <v>32</v>
      </c>
      <c r="T147" s="18">
        <f t="shared" si="429"/>
        <v>-2.16</v>
      </c>
      <c r="U147" s="18" t="s">
        <v>32</v>
      </c>
      <c r="V147" s="74">
        <f t="shared" si="430"/>
        <v>0</v>
      </c>
      <c r="W147" s="18" t="s">
        <v>32</v>
      </c>
      <c r="X147" s="56"/>
    </row>
    <row r="148" spans="1:1025" ht="25.5" x14ac:dyDescent="0.2">
      <c r="A148" s="24" t="s">
        <v>249</v>
      </c>
      <c r="B148" s="54" t="s">
        <v>272</v>
      </c>
      <c r="C148" s="20" t="s">
        <v>273</v>
      </c>
      <c r="D148" s="18">
        <f t="shared" ref="D148:D174" si="431">SUM(E148:H148)</f>
        <v>2.64</v>
      </c>
      <c r="E148" s="74">
        <v>0</v>
      </c>
      <c r="F148" s="74">
        <v>0</v>
      </c>
      <c r="G148" s="69">
        <v>2.64</v>
      </c>
      <c r="H148" s="68">
        <v>0</v>
      </c>
      <c r="I148" s="18">
        <v>0</v>
      </c>
      <c r="J148" s="74">
        <v>0</v>
      </c>
      <c r="K148" s="74">
        <v>0</v>
      </c>
      <c r="L148" s="18">
        <v>0</v>
      </c>
      <c r="M148" s="74">
        <v>0</v>
      </c>
      <c r="N148" s="18">
        <f t="shared" ref="N148" si="432">I148-D148</f>
        <v>-2.64</v>
      </c>
      <c r="O148" s="18" t="s">
        <v>32</v>
      </c>
      <c r="P148" s="18">
        <f t="shared" ref="P148" si="433">J148-E148</f>
        <v>0</v>
      </c>
      <c r="Q148" s="18" t="s">
        <v>32</v>
      </c>
      <c r="R148" s="18">
        <f t="shared" ref="R148" si="434">K148-F148</f>
        <v>0</v>
      </c>
      <c r="S148" s="18" t="s">
        <v>32</v>
      </c>
      <c r="T148" s="18">
        <f t="shared" ref="T148" si="435">L148-G148</f>
        <v>-2.64</v>
      </c>
      <c r="U148" s="18" t="s">
        <v>32</v>
      </c>
      <c r="V148" s="74">
        <f t="shared" ref="V148" si="436">M148-H148</f>
        <v>0</v>
      </c>
      <c r="W148" s="18" t="s">
        <v>32</v>
      </c>
      <c r="X148" s="56"/>
    </row>
    <row r="149" spans="1:1025" s="59" customFormat="1" ht="15.75" x14ac:dyDescent="0.25">
      <c r="A149" s="23" t="s">
        <v>274</v>
      </c>
      <c r="B149" s="20" t="s">
        <v>151</v>
      </c>
      <c r="C149" s="20" t="s">
        <v>31</v>
      </c>
      <c r="D149" s="71">
        <f t="shared" si="431"/>
        <v>7.4591999999999992</v>
      </c>
      <c r="E149" s="71">
        <f t="shared" ref="E149" si="437">SUM(E150:E161)</f>
        <v>0</v>
      </c>
      <c r="F149" s="71">
        <f t="shared" ref="F149" si="438">SUM(F150:F161)</f>
        <v>0</v>
      </c>
      <c r="G149" s="71">
        <v>7.4591999999999992</v>
      </c>
      <c r="H149" s="71">
        <f t="shared" ref="H149" si="439">SUM(H150:H161)</f>
        <v>0</v>
      </c>
      <c r="I149" s="71">
        <f t="shared" ref="I149" si="440">SUM(I150:I161)</f>
        <v>0</v>
      </c>
      <c r="J149" s="71">
        <f t="shared" ref="J149" si="441">SUM(J150:J161)</f>
        <v>0</v>
      </c>
      <c r="K149" s="71">
        <f t="shared" ref="K149" si="442">SUM(K150:K161)</f>
        <v>0</v>
      </c>
      <c r="L149" s="71">
        <f t="shared" ref="L149" si="443">SUM(L150:L161)</f>
        <v>0</v>
      </c>
      <c r="M149" s="71">
        <f t="shared" ref="M149" si="444">SUM(M150:M161)</f>
        <v>0</v>
      </c>
      <c r="N149" s="71">
        <f t="shared" ref="N149" si="445">SUM(N150:N161)</f>
        <v>-7.4591999999999992</v>
      </c>
      <c r="O149" s="71" t="s">
        <v>32</v>
      </c>
      <c r="P149" s="71">
        <f t="shared" ref="P149" si="446">SUM(P150:P161)</f>
        <v>0</v>
      </c>
      <c r="Q149" s="71" t="s">
        <v>32</v>
      </c>
      <c r="R149" s="71">
        <f t="shared" ref="R149" si="447">SUM(R150:R161)</f>
        <v>0</v>
      </c>
      <c r="S149" s="71" t="s">
        <v>32</v>
      </c>
      <c r="T149" s="71">
        <f t="shared" ref="T149" si="448">SUM(T150:T161)</f>
        <v>-7.4591999999999992</v>
      </c>
      <c r="U149" s="71" t="s">
        <v>32</v>
      </c>
      <c r="V149" s="71">
        <f t="shared" ref="V149" si="449">SUM(V150:V161)</f>
        <v>0</v>
      </c>
      <c r="W149" s="71" t="s">
        <v>32</v>
      </c>
      <c r="X149" s="63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</row>
    <row r="150" spans="1:1025" ht="25.5" x14ac:dyDescent="0.2">
      <c r="A150" s="24" t="s">
        <v>274</v>
      </c>
      <c r="B150" s="54" t="s">
        <v>275</v>
      </c>
      <c r="C150" s="20" t="s">
        <v>276</v>
      </c>
      <c r="D150" s="18">
        <f t="shared" si="431"/>
        <v>1.7999999999999998</v>
      </c>
      <c r="E150" s="74">
        <v>0</v>
      </c>
      <c r="F150" s="74">
        <v>0</v>
      </c>
      <c r="G150" s="70">
        <v>1.7999999999999998</v>
      </c>
      <c r="H150" s="68">
        <v>0</v>
      </c>
      <c r="I150" s="18">
        <v>0</v>
      </c>
      <c r="J150" s="74">
        <v>0</v>
      </c>
      <c r="K150" s="74">
        <v>0</v>
      </c>
      <c r="L150" s="18">
        <v>0</v>
      </c>
      <c r="M150" s="74">
        <v>0</v>
      </c>
      <c r="N150" s="18">
        <f t="shared" ref="N150:N161" si="450">I150-D150</f>
        <v>-1.7999999999999998</v>
      </c>
      <c r="O150" s="18" t="s">
        <v>32</v>
      </c>
      <c r="P150" s="18">
        <f t="shared" ref="P150:P161" si="451">J150-E150</f>
        <v>0</v>
      </c>
      <c r="Q150" s="18" t="s">
        <v>32</v>
      </c>
      <c r="R150" s="18">
        <f t="shared" ref="R150:R161" si="452">K150-F150</f>
        <v>0</v>
      </c>
      <c r="S150" s="18" t="s">
        <v>32</v>
      </c>
      <c r="T150" s="18">
        <f t="shared" ref="T150:T161" si="453">L150-G150</f>
        <v>-1.7999999999999998</v>
      </c>
      <c r="U150" s="18" t="s">
        <v>32</v>
      </c>
      <c r="V150" s="74">
        <f t="shared" ref="V150:V161" si="454">M150-H150</f>
        <v>0</v>
      </c>
      <c r="W150" s="18" t="s">
        <v>32</v>
      </c>
      <c r="X150" s="56"/>
    </row>
    <row r="151" spans="1:1025" ht="25.5" x14ac:dyDescent="0.2">
      <c r="A151" s="24" t="s">
        <v>274</v>
      </c>
      <c r="B151" s="54" t="s">
        <v>277</v>
      </c>
      <c r="C151" s="20" t="s">
        <v>278</v>
      </c>
      <c r="D151" s="18">
        <f t="shared" si="431"/>
        <v>0.78</v>
      </c>
      <c r="E151" s="74">
        <v>0</v>
      </c>
      <c r="F151" s="74">
        <v>0</v>
      </c>
      <c r="G151" s="70">
        <v>0.78</v>
      </c>
      <c r="H151" s="68">
        <v>0</v>
      </c>
      <c r="I151" s="18">
        <v>0</v>
      </c>
      <c r="J151" s="74">
        <v>0</v>
      </c>
      <c r="K151" s="74">
        <v>0</v>
      </c>
      <c r="L151" s="18">
        <v>0</v>
      </c>
      <c r="M151" s="74">
        <v>0</v>
      </c>
      <c r="N151" s="18">
        <f t="shared" si="450"/>
        <v>-0.78</v>
      </c>
      <c r="O151" s="18" t="s">
        <v>32</v>
      </c>
      <c r="P151" s="18">
        <f t="shared" si="451"/>
        <v>0</v>
      </c>
      <c r="Q151" s="18" t="s">
        <v>32</v>
      </c>
      <c r="R151" s="18">
        <f t="shared" si="452"/>
        <v>0</v>
      </c>
      <c r="S151" s="18" t="s">
        <v>32</v>
      </c>
      <c r="T151" s="18">
        <f t="shared" si="453"/>
        <v>-0.78</v>
      </c>
      <c r="U151" s="18" t="s">
        <v>32</v>
      </c>
      <c r="V151" s="74">
        <f t="shared" si="454"/>
        <v>0</v>
      </c>
      <c r="W151" s="18" t="s">
        <v>32</v>
      </c>
      <c r="X151" s="56"/>
    </row>
    <row r="152" spans="1:1025" ht="25.5" x14ac:dyDescent="0.2">
      <c r="A152" s="24" t="s">
        <v>274</v>
      </c>
      <c r="B152" s="54" t="s">
        <v>279</v>
      </c>
      <c r="C152" s="20" t="s">
        <v>280</v>
      </c>
      <c r="D152" s="18">
        <f t="shared" si="431"/>
        <v>1.5</v>
      </c>
      <c r="E152" s="74">
        <v>0</v>
      </c>
      <c r="F152" s="74">
        <v>0</v>
      </c>
      <c r="G152" s="70">
        <v>1.5</v>
      </c>
      <c r="H152" s="68">
        <v>0</v>
      </c>
      <c r="I152" s="18">
        <v>0</v>
      </c>
      <c r="J152" s="74">
        <v>0</v>
      </c>
      <c r="K152" s="74">
        <v>0</v>
      </c>
      <c r="L152" s="18">
        <v>0</v>
      </c>
      <c r="M152" s="74">
        <v>0</v>
      </c>
      <c r="N152" s="18">
        <f t="shared" si="450"/>
        <v>-1.5</v>
      </c>
      <c r="O152" s="18" t="s">
        <v>32</v>
      </c>
      <c r="P152" s="18">
        <f t="shared" si="451"/>
        <v>0</v>
      </c>
      <c r="Q152" s="18" t="s">
        <v>32</v>
      </c>
      <c r="R152" s="18">
        <f t="shared" si="452"/>
        <v>0</v>
      </c>
      <c r="S152" s="18" t="s">
        <v>32</v>
      </c>
      <c r="T152" s="18">
        <f t="shared" si="453"/>
        <v>-1.5</v>
      </c>
      <c r="U152" s="18" t="s">
        <v>32</v>
      </c>
      <c r="V152" s="74">
        <f t="shared" si="454"/>
        <v>0</v>
      </c>
      <c r="W152" s="18" t="s">
        <v>32</v>
      </c>
      <c r="X152" s="56"/>
    </row>
    <row r="153" spans="1:1025" ht="25.5" x14ac:dyDescent="0.2">
      <c r="A153" s="24" t="s">
        <v>274</v>
      </c>
      <c r="B153" s="54" t="s">
        <v>281</v>
      </c>
      <c r="C153" s="20" t="s">
        <v>282</v>
      </c>
      <c r="D153" s="18">
        <f t="shared" si="431"/>
        <v>1.08</v>
      </c>
      <c r="E153" s="74">
        <v>0</v>
      </c>
      <c r="F153" s="74">
        <v>0</v>
      </c>
      <c r="G153" s="70">
        <v>1.08</v>
      </c>
      <c r="H153" s="68">
        <v>0</v>
      </c>
      <c r="I153" s="18">
        <v>0</v>
      </c>
      <c r="J153" s="74">
        <v>0</v>
      </c>
      <c r="K153" s="74">
        <v>0</v>
      </c>
      <c r="L153" s="18">
        <v>0</v>
      </c>
      <c r="M153" s="74">
        <v>0</v>
      </c>
      <c r="N153" s="18">
        <f t="shared" si="450"/>
        <v>-1.08</v>
      </c>
      <c r="O153" s="18" t="s">
        <v>32</v>
      </c>
      <c r="P153" s="18">
        <f t="shared" si="451"/>
        <v>0</v>
      </c>
      <c r="Q153" s="18" t="s">
        <v>32</v>
      </c>
      <c r="R153" s="18">
        <f t="shared" si="452"/>
        <v>0</v>
      </c>
      <c r="S153" s="18" t="s">
        <v>32</v>
      </c>
      <c r="T153" s="18">
        <f t="shared" si="453"/>
        <v>-1.08</v>
      </c>
      <c r="U153" s="18" t="s">
        <v>32</v>
      </c>
      <c r="V153" s="74">
        <f t="shared" si="454"/>
        <v>0</v>
      </c>
      <c r="W153" s="18" t="s">
        <v>32</v>
      </c>
      <c r="X153" s="56"/>
    </row>
    <row r="154" spans="1:1025" ht="25.5" x14ac:dyDescent="0.2">
      <c r="A154" s="24" t="s">
        <v>274</v>
      </c>
      <c r="B154" s="54" t="s">
        <v>283</v>
      </c>
      <c r="C154" s="20" t="s">
        <v>284</v>
      </c>
      <c r="D154" s="18">
        <f t="shared" si="431"/>
        <v>0.96</v>
      </c>
      <c r="E154" s="74">
        <v>0</v>
      </c>
      <c r="F154" s="74">
        <v>0</v>
      </c>
      <c r="G154" s="70">
        <v>0.96</v>
      </c>
      <c r="H154" s="68">
        <v>0</v>
      </c>
      <c r="I154" s="18">
        <v>0</v>
      </c>
      <c r="J154" s="74">
        <v>0</v>
      </c>
      <c r="K154" s="74">
        <v>0</v>
      </c>
      <c r="L154" s="18">
        <v>0</v>
      </c>
      <c r="M154" s="74">
        <v>0</v>
      </c>
      <c r="N154" s="18">
        <f t="shared" si="450"/>
        <v>-0.96</v>
      </c>
      <c r="O154" s="18" t="s">
        <v>32</v>
      </c>
      <c r="P154" s="18">
        <f t="shared" si="451"/>
        <v>0</v>
      </c>
      <c r="Q154" s="18" t="s">
        <v>32</v>
      </c>
      <c r="R154" s="18">
        <f t="shared" si="452"/>
        <v>0</v>
      </c>
      <c r="S154" s="18" t="s">
        <v>32</v>
      </c>
      <c r="T154" s="18">
        <f t="shared" si="453"/>
        <v>-0.96</v>
      </c>
      <c r="U154" s="18" t="s">
        <v>32</v>
      </c>
      <c r="V154" s="74">
        <f t="shared" si="454"/>
        <v>0</v>
      </c>
      <c r="W154" s="18" t="s">
        <v>32</v>
      </c>
      <c r="X154" s="56"/>
    </row>
    <row r="155" spans="1:1025" ht="25.5" x14ac:dyDescent="0.2">
      <c r="A155" s="24" t="s">
        <v>274</v>
      </c>
      <c r="B155" s="54" t="s">
        <v>285</v>
      </c>
      <c r="C155" s="20" t="s">
        <v>286</v>
      </c>
      <c r="D155" s="18">
        <f t="shared" si="431"/>
        <v>8.4000000000000005E-2</v>
      </c>
      <c r="E155" s="74">
        <v>0</v>
      </c>
      <c r="F155" s="74">
        <v>0</v>
      </c>
      <c r="G155" s="70">
        <v>8.4000000000000005E-2</v>
      </c>
      <c r="H155" s="68">
        <v>0</v>
      </c>
      <c r="I155" s="18">
        <v>0</v>
      </c>
      <c r="J155" s="74">
        <v>0</v>
      </c>
      <c r="K155" s="74">
        <v>0</v>
      </c>
      <c r="L155" s="18">
        <v>0</v>
      </c>
      <c r="M155" s="74">
        <v>0</v>
      </c>
      <c r="N155" s="18">
        <f t="shared" si="450"/>
        <v>-8.4000000000000005E-2</v>
      </c>
      <c r="O155" s="18" t="s">
        <v>32</v>
      </c>
      <c r="P155" s="18">
        <f t="shared" si="451"/>
        <v>0</v>
      </c>
      <c r="Q155" s="18" t="s">
        <v>32</v>
      </c>
      <c r="R155" s="18">
        <f t="shared" si="452"/>
        <v>0</v>
      </c>
      <c r="S155" s="18" t="s">
        <v>32</v>
      </c>
      <c r="T155" s="18">
        <f t="shared" si="453"/>
        <v>-8.4000000000000005E-2</v>
      </c>
      <c r="U155" s="18" t="s">
        <v>32</v>
      </c>
      <c r="V155" s="74">
        <f t="shared" si="454"/>
        <v>0</v>
      </c>
      <c r="W155" s="18" t="s">
        <v>32</v>
      </c>
      <c r="X155" s="56"/>
    </row>
    <row r="156" spans="1:1025" ht="25.5" x14ac:dyDescent="0.2">
      <c r="A156" s="24" t="s">
        <v>274</v>
      </c>
      <c r="B156" s="54" t="s">
        <v>287</v>
      </c>
      <c r="C156" s="20" t="s">
        <v>288</v>
      </c>
      <c r="D156" s="18">
        <f t="shared" si="431"/>
        <v>0.6</v>
      </c>
      <c r="E156" s="74">
        <v>0</v>
      </c>
      <c r="F156" s="74">
        <v>0</v>
      </c>
      <c r="G156" s="70">
        <v>0.6</v>
      </c>
      <c r="H156" s="68">
        <v>0</v>
      </c>
      <c r="I156" s="18">
        <v>0</v>
      </c>
      <c r="J156" s="74">
        <v>0</v>
      </c>
      <c r="K156" s="74">
        <v>0</v>
      </c>
      <c r="L156" s="18">
        <v>0</v>
      </c>
      <c r="M156" s="74">
        <v>0</v>
      </c>
      <c r="N156" s="18">
        <f t="shared" si="450"/>
        <v>-0.6</v>
      </c>
      <c r="O156" s="18" t="s">
        <v>32</v>
      </c>
      <c r="P156" s="18">
        <f t="shared" si="451"/>
        <v>0</v>
      </c>
      <c r="Q156" s="18" t="s">
        <v>32</v>
      </c>
      <c r="R156" s="18">
        <f t="shared" si="452"/>
        <v>0</v>
      </c>
      <c r="S156" s="18" t="s">
        <v>32</v>
      </c>
      <c r="T156" s="18">
        <f t="shared" si="453"/>
        <v>-0.6</v>
      </c>
      <c r="U156" s="18" t="s">
        <v>32</v>
      </c>
      <c r="V156" s="74">
        <f t="shared" si="454"/>
        <v>0</v>
      </c>
      <c r="W156" s="18" t="s">
        <v>32</v>
      </c>
      <c r="X156" s="56"/>
    </row>
    <row r="157" spans="1:1025" ht="25.5" x14ac:dyDescent="0.2">
      <c r="A157" s="24" t="s">
        <v>274</v>
      </c>
      <c r="B157" s="54" t="s">
        <v>289</v>
      </c>
      <c r="C157" s="20" t="s">
        <v>290</v>
      </c>
      <c r="D157" s="18">
        <f t="shared" si="431"/>
        <v>0.14399999999999999</v>
      </c>
      <c r="E157" s="74">
        <v>0</v>
      </c>
      <c r="F157" s="74">
        <v>0</v>
      </c>
      <c r="G157" s="70">
        <v>0.14399999999999999</v>
      </c>
      <c r="H157" s="68">
        <v>0</v>
      </c>
      <c r="I157" s="18">
        <v>0</v>
      </c>
      <c r="J157" s="74">
        <v>0</v>
      </c>
      <c r="K157" s="74">
        <v>0</v>
      </c>
      <c r="L157" s="18">
        <v>0</v>
      </c>
      <c r="M157" s="74">
        <v>0</v>
      </c>
      <c r="N157" s="18">
        <f t="shared" si="450"/>
        <v>-0.14399999999999999</v>
      </c>
      <c r="O157" s="18" t="s">
        <v>32</v>
      </c>
      <c r="P157" s="18">
        <f t="shared" si="451"/>
        <v>0</v>
      </c>
      <c r="Q157" s="18" t="s">
        <v>32</v>
      </c>
      <c r="R157" s="18">
        <f t="shared" si="452"/>
        <v>0</v>
      </c>
      <c r="S157" s="18" t="s">
        <v>32</v>
      </c>
      <c r="T157" s="18">
        <f t="shared" si="453"/>
        <v>-0.14399999999999999</v>
      </c>
      <c r="U157" s="18" t="s">
        <v>32</v>
      </c>
      <c r="V157" s="74">
        <f t="shared" si="454"/>
        <v>0</v>
      </c>
      <c r="W157" s="18" t="s">
        <v>32</v>
      </c>
      <c r="X157" s="56"/>
    </row>
    <row r="158" spans="1:1025" ht="25.5" x14ac:dyDescent="0.2">
      <c r="A158" s="24" t="s">
        <v>274</v>
      </c>
      <c r="B158" s="54" t="s">
        <v>291</v>
      </c>
      <c r="C158" s="20" t="s">
        <v>292</v>
      </c>
      <c r="D158" s="18">
        <f t="shared" si="431"/>
        <v>8.4000000000000005E-2</v>
      </c>
      <c r="E158" s="74">
        <v>0</v>
      </c>
      <c r="F158" s="74">
        <v>0</v>
      </c>
      <c r="G158" s="70">
        <v>8.4000000000000005E-2</v>
      </c>
      <c r="H158" s="68">
        <v>0</v>
      </c>
      <c r="I158" s="18">
        <v>0</v>
      </c>
      <c r="J158" s="74">
        <v>0</v>
      </c>
      <c r="K158" s="74">
        <v>0</v>
      </c>
      <c r="L158" s="18">
        <v>0</v>
      </c>
      <c r="M158" s="74">
        <v>0</v>
      </c>
      <c r="N158" s="18">
        <f t="shared" si="450"/>
        <v>-8.4000000000000005E-2</v>
      </c>
      <c r="O158" s="18" t="s">
        <v>32</v>
      </c>
      <c r="P158" s="18">
        <f t="shared" si="451"/>
        <v>0</v>
      </c>
      <c r="Q158" s="18" t="s">
        <v>32</v>
      </c>
      <c r="R158" s="18">
        <f t="shared" si="452"/>
        <v>0</v>
      </c>
      <c r="S158" s="18" t="s">
        <v>32</v>
      </c>
      <c r="T158" s="18">
        <f t="shared" si="453"/>
        <v>-8.4000000000000005E-2</v>
      </c>
      <c r="U158" s="18" t="s">
        <v>32</v>
      </c>
      <c r="V158" s="74">
        <f t="shared" si="454"/>
        <v>0</v>
      </c>
      <c r="W158" s="18" t="s">
        <v>32</v>
      </c>
      <c r="X158" s="56"/>
    </row>
    <row r="159" spans="1:1025" ht="25.5" x14ac:dyDescent="0.2">
      <c r="A159" s="24" t="s">
        <v>274</v>
      </c>
      <c r="B159" s="54" t="s">
        <v>293</v>
      </c>
      <c r="C159" s="20" t="s">
        <v>294</v>
      </c>
      <c r="D159" s="18">
        <f t="shared" si="431"/>
        <v>5.5199999999999999E-2</v>
      </c>
      <c r="E159" s="74">
        <v>0</v>
      </c>
      <c r="F159" s="74">
        <v>0</v>
      </c>
      <c r="G159" s="70">
        <v>5.5199999999999999E-2</v>
      </c>
      <c r="H159" s="68">
        <v>0</v>
      </c>
      <c r="I159" s="18">
        <v>0</v>
      </c>
      <c r="J159" s="74">
        <v>0</v>
      </c>
      <c r="K159" s="74">
        <v>0</v>
      </c>
      <c r="L159" s="18">
        <v>0</v>
      </c>
      <c r="M159" s="74">
        <v>0</v>
      </c>
      <c r="N159" s="18">
        <f t="shared" si="450"/>
        <v>-5.5199999999999999E-2</v>
      </c>
      <c r="O159" s="18" t="s">
        <v>32</v>
      </c>
      <c r="P159" s="18">
        <f t="shared" si="451"/>
        <v>0</v>
      </c>
      <c r="Q159" s="18" t="s">
        <v>32</v>
      </c>
      <c r="R159" s="18">
        <f t="shared" si="452"/>
        <v>0</v>
      </c>
      <c r="S159" s="18" t="s">
        <v>32</v>
      </c>
      <c r="T159" s="18">
        <f t="shared" si="453"/>
        <v>-5.5199999999999999E-2</v>
      </c>
      <c r="U159" s="18" t="s">
        <v>32</v>
      </c>
      <c r="V159" s="74">
        <f t="shared" si="454"/>
        <v>0</v>
      </c>
      <c r="W159" s="18" t="s">
        <v>32</v>
      </c>
      <c r="X159" s="56"/>
    </row>
    <row r="160" spans="1:1025" ht="25.5" x14ac:dyDescent="0.2">
      <c r="A160" s="24" t="s">
        <v>274</v>
      </c>
      <c r="B160" s="54" t="s">
        <v>295</v>
      </c>
      <c r="C160" s="20" t="s">
        <v>296</v>
      </c>
      <c r="D160" s="18">
        <f t="shared" si="431"/>
        <v>0.22799999999999998</v>
      </c>
      <c r="E160" s="74">
        <v>0</v>
      </c>
      <c r="F160" s="74">
        <v>0</v>
      </c>
      <c r="G160" s="70">
        <v>0.22799999999999998</v>
      </c>
      <c r="H160" s="68">
        <v>0</v>
      </c>
      <c r="I160" s="18">
        <v>0</v>
      </c>
      <c r="J160" s="74">
        <v>0</v>
      </c>
      <c r="K160" s="74">
        <v>0</v>
      </c>
      <c r="L160" s="18">
        <v>0</v>
      </c>
      <c r="M160" s="74">
        <v>0</v>
      </c>
      <c r="N160" s="18">
        <f t="shared" si="450"/>
        <v>-0.22799999999999998</v>
      </c>
      <c r="O160" s="18" t="s">
        <v>32</v>
      </c>
      <c r="P160" s="18">
        <f t="shared" si="451"/>
        <v>0</v>
      </c>
      <c r="Q160" s="18" t="s">
        <v>32</v>
      </c>
      <c r="R160" s="18">
        <f t="shared" si="452"/>
        <v>0</v>
      </c>
      <c r="S160" s="18" t="s">
        <v>32</v>
      </c>
      <c r="T160" s="18">
        <f t="shared" si="453"/>
        <v>-0.22799999999999998</v>
      </c>
      <c r="U160" s="18" t="s">
        <v>32</v>
      </c>
      <c r="V160" s="74">
        <f t="shared" si="454"/>
        <v>0</v>
      </c>
      <c r="W160" s="18" t="s">
        <v>32</v>
      </c>
      <c r="X160" s="56"/>
    </row>
    <row r="161" spans="1:1025" ht="25.5" x14ac:dyDescent="0.2">
      <c r="A161" s="24" t="s">
        <v>274</v>
      </c>
      <c r="B161" s="54" t="s">
        <v>297</v>
      </c>
      <c r="C161" s="20" t="s">
        <v>298</v>
      </c>
      <c r="D161" s="18">
        <f t="shared" si="431"/>
        <v>0.14399999999999999</v>
      </c>
      <c r="E161" s="74">
        <v>0</v>
      </c>
      <c r="F161" s="74">
        <v>0</v>
      </c>
      <c r="G161" s="70">
        <v>0.14399999999999999</v>
      </c>
      <c r="H161" s="68">
        <v>0</v>
      </c>
      <c r="I161" s="18">
        <v>0</v>
      </c>
      <c r="J161" s="74">
        <v>0</v>
      </c>
      <c r="K161" s="74">
        <v>0</v>
      </c>
      <c r="L161" s="18">
        <v>0</v>
      </c>
      <c r="M161" s="74">
        <v>0</v>
      </c>
      <c r="N161" s="18">
        <f t="shared" si="450"/>
        <v>-0.14399999999999999</v>
      </c>
      <c r="O161" s="18" t="s">
        <v>32</v>
      </c>
      <c r="P161" s="18">
        <f t="shared" si="451"/>
        <v>0</v>
      </c>
      <c r="Q161" s="18" t="s">
        <v>32</v>
      </c>
      <c r="R161" s="18">
        <f t="shared" si="452"/>
        <v>0</v>
      </c>
      <c r="S161" s="18" t="s">
        <v>32</v>
      </c>
      <c r="T161" s="18">
        <f t="shared" si="453"/>
        <v>-0.14399999999999999</v>
      </c>
      <c r="U161" s="18" t="s">
        <v>32</v>
      </c>
      <c r="V161" s="74">
        <f t="shared" si="454"/>
        <v>0</v>
      </c>
      <c r="W161" s="18" t="s">
        <v>32</v>
      </c>
      <c r="X161" s="56"/>
    </row>
    <row r="162" spans="1:1025" s="59" customFormat="1" ht="15.75" x14ac:dyDescent="0.25">
      <c r="A162" s="23" t="s">
        <v>299</v>
      </c>
      <c r="B162" s="20" t="s">
        <v>157</v>
      </c>
      <c r="C162" s="20" t="s">
        <v>31</v>
      </c>
      <c r="D162" s="71">
        <f t="shared" si="431"/>
        <v>25.404099599999999</v>
      </c>
      <c r="E162" s="71">
        <f t="shared" ref="E162" si="455">SUM(E163:E174)</f>
        <v>0</v>
      </c>
      <c r="F162" s="71">
        <f t="shared" ref="F162" si="456">SUM(F163:F174)</f>
        <v>0</v>
      </c>
      <c r="G162" s="71">
        <v>25.404099599999999</v>
      </c>
      <c r="H162" s="71">
        <f t="shared" ref="H162" si="457">SUM(H163:H174)</f>
        <v>0</v>
      </c>
      <c r="I162" s="71">
        <f t="shared" ref="I162" si="458">SUM(I163:I174)</f>
        <v>0</v>
      </c>
      <c r="J162" s="71">
        <f t="shared" ref="J162" si="459">SUM(J163:J174)</f>
        <v>0</v>
      </c>
      <c r="K162" s="71">
        <f t="shared" ref="K162" si="460">SUM(K163:K174)</f>
        <v>0</v>
      </c>
      <c r="L162" s="71">
        <f t="shared" ref="L162" si="461">SUM(L163:L174)</f>
        <v>12.447664799999998</v>
      </c>
      <c r="M162" s="71">
        <f t="shared" ref="M162" si="462">SUM(M163:M174)</f>
        <v>0</v>
      </c>
      <c r="N162" s="71">
        <f t="shared" ref="N162" si="463">SUM(N163:N174)</f>
        <v>-25.404099599999999</v>
      </c>
      <c r="O162" s="71" t="s">
        <v>32</v>
      </c>
      <c r="P162" s="71">
        <f t="shared" ref="P162" si="464">SUM(P163:P174)</f>
        <v>0</v>
      </c>
      <c r="Q162" s="71" t="s">
        <v>32</v>
      </c>
      <c r="R162" s="71">
        <f t="shared" ref="R162" si="465">SUM(R163:R174)</f>
        <v>0</v>
      </c>
      <c r="S162" s="71" t="s">
        <v>32</v>
      </c>
      <c r="T162" s="71">
        <f t="shared" ref="T162" si="466">SUM(T163:T174)</f>
        <v>-12.9564348</v>
      </c>
      <c r="U162" s="71" t="s">
        <v>32</v>
      </c>
      <c r="V162" s="71">
        <f t="shared" ref="V162" si="467">SUM(V163:V174)</f>
        <v>0</v>
      </c>
      <c r="W162" s="71" t="s">
        <v>32</v>
      </c>
      <c r="X162" s="63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60"/>
      <c r="CW162" s="60"/>
      <c r="CX162" s="60"/>
      <c r="CY162" s="60"/>
      <c r="CZ162" s="60"/>
      <c r="DA162" s="60"/>
      <c r="DB162" s="60"/>
      <c r="DC162" s="60"/>
      <c r="DD162" s="60"/>
      <c r="DE162" s="60"/>
      <c r="DF162" s="60"/>
      <c r="DG162" s="60"/>
      <c r="DH162" s="60"/>
      <c r="DI162" s="60"/>
      <c r="DJ162" s="60"/>
      <c r="DK162" s="60"/>
      <c r="DL162" s="60"/>
      <c r="DM162" s="60"/>
      <c r="DN162" s="60"/>
      <c r="DO162" s="60"/>
      <c r="DP162" s="60"/>
      <c r="DQ162" s="60"/>
      <c r="DR162" s="60"/>
      <c r="DS162" s="60"/>
      <c r="DT162" s="60"/>
      <c r="DU162" s="60"/>
      <c r="DV162" s="60"/>
      <c r="DW162" s="60"/>
      <c r="DX162" s="60"/>
      <c r="DY162" s="60"/>
      <c r="DZ162" s="60"/>
      <c r="EA162" s="60"/>
      <c r="EB162" s="60"/>
      <c r="EC162" s="60"/>
      <c r="ED162" s="60"/>
      <c r="EE162" s="60"/>
      <c r="EF162" s="60"/>
      <c r="EG162" s="60"/>
      <c r="EH162" s="60"/>
      <c r="EI162" s="60"/>
      <c r="EJ162" s="60"/>
      <c r="EK162" s="60"/>
      <c r="EL162" s="60"/>
      <c r="EM162" s="60"/>
      <c r="EN162" s="60"/>
      <c r="EO162" s="60"/>
      <c r="EP162" s="60"/>
      <c r="EQ162" s="60"/>
      <c r="ER162" s="60"/>
      <c r="ES162" s="60"/>
      <c r="ET162" s="60"/>
      <c r="EU162" s="60"/>
      <c r="EV162" s="60"/>
      <c r="EW162" s="60"/>
      <c r="EX162" s="60"/>
      <c r="EY162" s="60"/>
      <c r="EZ162" s="60"/>
      <c r="FA162" s="60"/>
      <c r="FB162" s="60"/>
      <c r="FC162" s="60"/>
      <c r="FD162" s="60"/>
      <c r="FE162" s="60"/>
      <c r="FF162" s="60"/>
      <c r="FG162" s="60"/>
      <c r="FH162" s="60"/>
      <c r="FI162" s="60"/>
      <c r="FJ162" s="60"/>
      <c r="FK162" s="60"/>
      <c r="FL162" s="60"/>
      <c r="FM162" s="60"/>
      <c r="FN162" s="60"/>
      <c r="FO162" s="60"/>
      <c r="FP162" s="60"/>
      <c r="FQ162" s="60"/>
      <c r="FR162" s="60"/>
      <c r="FS162" s="60"/>
      <c r="FT162" s="60"/>
      <c r="FU162" s="60"/>
      <c r="FV162" s="60"/>
      <c r="FW162" s="60"/>
      <c r="FX162" s="60"/>
      <c r="FY162" s="60"/>
      <c r="FZ162" s="60"/>
      <c r="GA162" s="60"/>
      <c r="GB162" s="60"/>
      <c r="GC162" s="60"/>
      <c r="GD162" s="60"/>
      <c r="GE162" s="60"/>
      <c r="GF162" s="60"/>
      <c r="GG162" s="60"/>
      <c r="GH162" s="60"/>
      <c r="GI162" s="60"/>
      <c r="GJ162" s="60"/>
      <c r="GK162" s="60"/>
      <c r="GL162" s="60"/>
      <c r="GM162" s="60"/>
      <c r="GN162" s="60"/>
      <c r="GO162" s="60"/>
      <c r="GP162" s="60"/>
      <c r="GQ162" s="60"/>
      <c r="GR162" s="60"/>
      <c r="GS162" s="60"/>
      <c r="GT162" s="60"/>
      <c r="GU162" s="60"/>
      <c r="GV162" s="60"/>
      <c r="GW162" s="60"/>
      <c r="GX162" s="60"/>
      <c r="GY162" s="60"/>
      <c r="GZ162" s="60"/>
      <c r="HA162" s="60"/>
      <c r="HB162" s="60"/>
      <c r="HC162" s="60"/>
      <c r="HD162" s="60"/>
      <c r="HE162" s="60"/>
      <c r="HF162" s="60"/>
      <c r="HG162" s="60"/>
      <c r="HH162" s="60"/>
      <c r="HI162" s="60"/>
      <c r="HJ162" s="60"/>
      <c r="HK162" s="60"/>
      <c r="HL162" s="60"/>
      <c r="HM162" s="60"/>
      <c r="HN162" s="60"/>
      <c r="HO162" s="60"/>
      <c r="HP162" s="60"/>
      <c r="HQ162" s="60"/>
      <c r="HR162" s="60"/>
      <c r="HS162" s="60"/>
      <c r="HT162" s="60"/>
      <c r="HU162" s="60"/>
      <c r="HV162" s="60"/>
      <c r="HW162" s="60"/>
      <c r="HX162" s="60"/>
      <c r="HY162" s="60"/>
      <c r="HZ162" s="60"/>
      <c r="IA162" s="60"/>
      <c r="IB162" s="60"/>
      <c r="IC162" s="60"/>
      <c r="ID162" s="60"/>
      <c r="IE162" s="60"/>
      <c r="IF162" s="60"/>
      <c r="IG162" s="60"/>
      <c r="IH162" s="60"/>
      <c r="II162" s="60"/>
      <c r="IJ162" s="60"/>
      <c r="IK162" s="60"/>
      <c r="IL162" s="60"/>
      <c r="IM162" s="60"/>
      <c r="IN162" s="60"/>
      <c r="IO162" s="60"/>
      <c r="IP162" s="60"/>
      <c r="IQ162" s="60"/>
      <c r="IR162" s="60"/>
      <c r="IS162" s="60"/>
      <c r="IT162" s="60"/>
      <c r="IU162" s="60"/>
      <c r="IV162" s="60"/>
      <c r="IW162" s="60"/>
      <c r="IX162" s="60"/>
      <c r="IY162" s="60"/>
      <c r="IZ162" s="60"/>
      <c r="JA162" s="60"/>
      <c r="JB162" s="60"/>
      <c r="JC162" s="60"/>
      <c r="JD162" s="60"/>
      <c r="JE162" s="60"/>
      <c r="JF162" s="60"/>
      <c r="JG162" s="60"/>
      <c r="JH162" s="60"/>
      <c r="JI162" s="60"/>
      <c r="JJ162" s="60"/>
      <c r="JK162" s="60"/>
      <c r="JL162" s="60"/>
      <c r="JM162" s="60"/>
      <c r="JN162" s="60"/>
      <c r="JO162" s="60"/>
      <c r="JP162" s="60"/>
      <c r="JQ162" s="60"/>
      <c r="JR162" s="60"/>
      <c r="JS162" s="60"/>
      <c r="JT162" s="60"/>
      <c r="JU162" s="60"/>
      <c r="JV162" s="60"/>
      <c r="JW162" s="60"/>
      <c r="JX162" s="60"/>
      <c r="JY162" s="60"/>
      <c r="JZ162" s="60"/>
      <c r="KA162" s="60"/>
      <c r="KB162" s="60"/>
      <c r="KC162" s="60"/>
      <c r="KD162" s="60"/>
      <c r="KE162" s="60"/>
      <c r="KF162" s="60"/>
      <c r="KG162" s="60"/>
      <c r="KH162" s="60"/>
      <c r="KI162" s="60"/>
      <c r="KJ162" s="60"/>
      <c r="KK162" s="60"/>
      <c r="KL162" s="60"/>
      <c r="KM162" s="60"/>
      <c r="KN162" s="60"/>
      <c r="KO162" s="60"/>
      <c r="KP162" s="60"/>
      <c r="KQ162" s="60"/>
      <c r="KR162" s="60"/>
      <c r="KS162" s="60"/>
      <c r="KT162" s="60"/>
      <c r="KU162" s="60"/>
      <c r="KV162" s="60"/>
      <c r="KW162" s="60"/>
      <c r="KX162" s="60"/>
      <c r="KY162" s="60"/>
      <c r="KZ162" s="60"/>
      <c r="LA162" s="60"/>
      <c r="LB162" s="60"/>
      <c r="LC162" s="60"/>
      <c r="LD162" s="60"/>
      <c r="LE162" s="60"/>
      <c r="LF162" s="60"/>
      <c r="LG162" s="60"/>
      <c r="LH162" s="60"/>
      <c r="LI162" s="60"/>
      <c r="LJ162" s="60"/>
      <c r="LK162" s="60"/>
      <c r="LL162" s="60"/>
      <c r="LM162" s="60"/>
      <c r="LN162" s="60"/>
      <c r="LO162" s="60"/>
      <c r="LP162" s="60"/>
      <c r="LQ162" s="60"/>
      <c r="LR162" s="60"/>
      <c r="LS162" s="60"/>
      <c r="LT162" s="60"/>
      <c r="LU162" s="60"/>
      <c r="LV162" s="60"/>
      <c r="LW162" s="60"/>
      <c r="LX162" s="60"/>
      <c r="LY162" s="60"/>
      <c r="LZ162" s="60"/>
      <c r="MA162" s="60"/>
      <c r="MB162" s="60"/>
      <c r="MC162" s="60"/>
      <c r="MD162" s="60"/>
      <c r="ME162" s="60"/>
      <c r="MF162" s="60"/>
      <c r="MG162" s="60"/>
      <c r="MH162" s="60"/>
      <c r="MI162" s="60"/>
      <c r="MJ162" s="60"/>
      <c r="MK162" s="60"/>
      <c r="ML162" s="60"/>
      <c r="MM162" s="60"/>
      <c r="MN162" s="60"/>
      <c r="MO162" s="60"/>
      <c r="MP162" s="60"/>
      <c r="MQ162" s="60"/>
      <c r="MR162" s="60"/>
      <c r="MS162" s="60"/>
      <c r="MT162" s="60"/>
      <c r="MU162" s="60"/>
      <c r="MV162" s="60"/>
      <c r="MW162" s="60"/>
      <c r="MX162" s="60"/>
      <c r="MY162" s="60"/>
      <c r="MZ162" s="60"/>
      <c r="NA162" s="60"/>
      <c r="NB162" s="60"/>
      <c r="NC162" s="60"/>
      <c r="ND162" s="60"/>
      <c r="NE162" s="60"/>
      <c r="NF162" s="60"/>
      <c r="NG162" s="60"/>
      <c r="NH162" s="60"/>
      <c r="NI162" s="60"/>
      <c r="NJ162" s="60"/>
      <c r="NK162" s="60"/>
      <c r="NL162" s="60"/>
      <c r="NM162" s="60"/>
      <c r="NN162" s="60"/>
      <c r="NO162" s="60"/>
      <c r="NP162" s="60"/>
      <c r="NQ162" s="60"/>
      <c r="NR162" s="60"/>
      <c r="NS162" s="60"/>
      <c r="NT162" s="60"/>
      <c r="NU162" s="60"/>
      <c r="NV162" s="60"/>
      <c r="NW162" s="60"/>
      <c r="NX162" s="60"/>
      <c r="NY162" s="60"/>
      <c r="NZ162" s="60"/>
      <c r="OA162" s="60"/>
      <c r="OB162" s="60"/>
      <c r="OC162" s="60"/>
      <c r="OD162" s="60"/>
      <c r="OE162" s="60"/>
      <c r="OF162" s="60"/>
      <c r="OG162" s="60"/>
      <c r="OH162" s="60"/>
      <c r="OI162" s="60"/>
      <c r="OJ162" s="60"/>
      <c r="OK162" s="60"/>
      <c r="OL162" s="60"/>
      <c r="OM162" s="60"/>
      <c r="ON162" s="60"/>
      <c r="OO162" s="60"/>
      <c r="OP162" s="60"/>
      <c r="OQ162" s="60"/>
      <c r="OR162" s="60"/>
      <c r="OS162" s="60"/>
      <c r="OT162" s="60"/>
      <c r="OU162" s="60"/>
      <c r="OV162" s="60"/>
      <c r="OW162" s="60"/>
      <c r="OX162" s="60"/>
      <c r="OY162" s="60"/>
      <c r="OZ162" s="60"/>
      <c r="PA162" s="60"/>
      <c r="PB162" s="60"/>
      <c r="PC162" s="60"/>
      <c r="PD162" s="60"/>
      <c r="PE162" s="60"/>
      <c r="PF162" s="60"/>
      <c r="PG162" s="60"/>
      <c r="PH162" s="60"/>
      <c r="PI162" s="60"/>
      <c r="PJ162" s="60"/>
      <c r="PK162" s="60"/>
      <c r="PL162" s="60"/>
      <c r="PM162" s="60"/>
      <c r="PN162" s="60"/>
      <c r="PO162" s="60"/>
      <c r="PP162" s="60"/>
      <c r="PQ162" s="60"/>
      <c r="PR162" s="60"/>
      <c r="PS162" s="60"/>
      <c r="PT162" s="60"/>
      <c r="PU162" s="60"/>
      <c r="PV162" s="60"/>
      <c r="PW162" s="60"/>
      <c r="PX162" s="60"/>
      <c r="PY162" s="60"/>
      <c r="PZ162" s="60"/>
      <c r="QA162" s="60"/>
      <c r="QB162" s="60"/>
      <c r="QC162" s="60"/>
      <c r="QD162" s="60"/>
      <c r="QE162" s="60"/>
      <c r="QF162" s="60"/>
      <c r="QG162" s="60"/>
      <c r="QH162" s="60"/>
      <c r="QI162" s="60"/>
      <c r="QJ162" s="60"/>
      <c r="QK162" s="60"/>
      <c r="QL162" s="60"/>
      <c r="QM162" s="60"/>
      <c r="QN162" s="60"/>
      <c r="QO162" s="60"/>
      <c r="QP162" s="60"/>
      <c r="QQ162" s="60"/>
      <c r="QR162" s="60"/>
      <c r="QS162" s="60"/>
      <c r="QT162" s="60"/>
      <c r="QU162" s="60"/>
      <c r="QV162" s="60"/>
      <c r="QW162" s="60"/>
      <c r="QX162" s="60"/>
      <c r="QY162" s="60"/>
      <c r="QZ162" s="60"/>
      <c r="RA162" s="60"/>
      <c r="RB162" s="60"/>
      <c r="RC162" s="60"/>
      <c r="RD162" s="60"/>
      <c r="RE162" s="60"/>
      <c r="RF162" s="60"/>
      <c r="RG162" s="60"/>
      <c r="RH162" s="60"/>
      <c r="RI162" s="60"/>
      <c r="RJ162" s="60"/>
      <c r="RK162" s="60"/>
      <c r="RL162" s="60"/>
      <c r="RM162" s="60"/>
      <c r="RN162" s="60"/>
      <c r="RO162" s="60"/>
      <c r="RP162" s="60"/>
      <c r="RQ162" s="60"/>
      <c r="RR162" s="60"/>
      <c r="RS162" s="60"/>
      <c r="RT162" s="60"/>
      <c r="RU162" s="60"/>
      <c r="RV162" s="60"/>
      <c r="RW162" s="60"/>
      <c r="RX162" s="60"/>
      <c r="RY162" s="60"/>
      <c r="RZ162" s="60"/>
      <c r="SA162" s="60"/>
      <c r="SB162" s="60"/>
      <c r="SC162" s="60"/>
      <c r="SD162" s="60"/>
      <c r="SE162" s="60"/>
      <c r="SF162" s="60"/>
      <c r="SG162" s="60"/>
      <c r="SH162" s="60"/>
      <c r="SI162" s="60"/>
      <c r="SJ162" s="60"/>
      <c r="SK162" s="60"/>
      <c r="SL162" s="60"/>
      <c r="SM162" s="60"/>
      <c r="SN162" s="60"/>
      <c r="SO162" s="60"/>
      <c r="SP162" s="60"/>
      <c r="SQ162" s="60"/>
      <c r="SR162" s="60"/>
      <c r="SS162" s="60"/>
      <c r="ST162" s="60"/>
      <c r="SU162" s="60"/>
      <c r="SV162" s="60"/>
      <c r="SW162" s="60"/>
      <c r="SX162" s="60"/>
      <c r="SY162" s="60"/>
      <c r="SZ162" s="60"/>
      <c r="TA162" s="60"/>
      <c r="TB162" s="60"/>
      <c r="TC162" s="60"/>
      <c r="TD162" s="60"/>
      <c r="TE162" s="60"/>
      <c r="TF162" s="60"/>
      <c r="TG162" s="60"/>
      <c r="TH162" s="60"/>
      <c r="TI162" s="60"/>
      <c r="TJ162" s="60"/>
      <c r="TK162" s="60"/>
      <c r="TL162" s="60"/>
      <c r="TM162" s="60"/>
      <c r="TN162" s="60"/>
      <c r="TO162" s="60"/>
      <c r="TP162" s="60"/>
      <c r="TQ162" s="60"/>
      <c r="TR162" s="60"/>
      <c r="TS162" s="60"/>
      <c r="TT162" s="60"/>
      <c r="TU162" s="60"/>
      <c r="TV162" s="60"/>
      <c r="TW162" s="60"/>
      <c r="TX162" s="60"/>
      <c r="TY162" s="60"/>
      <c r="TZ162" s="60"/>
      <c r="UA162" s="60"/>
      <c r="UB162" s="60"/>
      <c r="UC162" s="60"/>
      <c r="UD162" s="60"/>
      <c r="UE162" s="60"/>
      <c r="UF162" s="60"/>
      <c r="UG162" s="60"/>
      <c r="UH162" s="60"/>
      <c r="UI162" s="60"/>
      <c r="UJ162" s="60"/>
      <c r="UK162" s="60"/>
      <c r="UL162" s="60"/>
      <c r="UM162" s="60"/>
      <c r="UN162" s="60"/>
      <c r="UO162" s="60"/>
      <c r="UP162" s="60"/>
      <c r="UQ162" s="60"/>
      <c r="UR162" s="60"/>
      <c r="US162" s="60"/>
      <c r="UT162" s="60"/>
      <c r="UU162" s="60"/>
      <c r="UV162" s="60"/>
      <c r="UW162" s="60"/>
      <c r="UX162" s="60"/>
      <c r="UY162" s="60"/>
      <c r="UZ162" s="60"/>
      <c r="VA162" s="60"/>
      <c r="VB162" s="60"/>
      <c r="VC162" s="60"/>
      <c r="VD162" s="60"/>
      <c r="VE162" s="60"/>
      <c r="VF162" s="60"/>
      <c r="VG162" s="60"/>
      <c r="VH162" s="60"/>
      <c r="VI162" s="60"/>
      <c r="VJ162" s="60"/>
      <c r="VK162" s="60"/>
      <c r="VL162" s="60"/>
      <c r="VM162" s="60"/>
      <c r="VN162" s="60"/>
      <c r="VO162" s="60"/>
      <c r="VP162" s="60"/>
      <c r="VQ162" s="60"/>
      <c r="VR162" s="60"/>
      <c r="VS162" s="60"/>
      <c r="VT162" s="60"/>
      <c r="VU162" s="60"/>
      <c r="VV162" s="60"/>
      <c r="VW162" s="60"/>
      <c r="VX162" s="60"/>
      <c r="VY162" s="60"/>
      <c r="VZ162" s="60"/>
      <c r="WA162" s="60"/>
      <c r="WB162" s="60"/>
      <c r="WC162" s="60"/>
      <c r="WD162" s="60"/>
      <c r="WE162" s="60"/>
      <c r="WF162" s="60"/>
      <c r="WG162" s="60"/>
      <c r="WH162" s="60"/>
      <c r="WI162" s="60"/>
      <c r="WJ162" s="60"/>
      <c r="WK162" s="60"/>
      <c r="WL162" s="60"/>
      <c r="WM162" s="60"/>
      <c r="WN162" s="60"/>
      <c r="WO162" s="60"/>
      <c r="WP162" s="60"/>
      <c r="WQ162" s="60"/>
      <c r="WR162" s="60"/>
      <c r="WS162" s="60"/>
      <c r="WT162" s="60"/>
      <c r="WU162" s="60"/>
      <c r="WV162" s="60"/>
      <c r="WW162" s="60"/>
      <c r="WX162" s="60"/>
      <c r="WY162" s="60"/>
      <c r="WZ162" s="60"/>
      <c r="XA162" s="60"/>
      <c r="XB162" s="60"/>
      <c r="XC162" s="60"/>
      <c r="XD162" s="60"/>
      <c r="XE162" s="60"/>
      <c r="XF162" s="60"/>
      <c r="XG162" s="60"/>
      <c r="XH162" s="60"/>
      <c r="XI162" s="60"/>
      <c r="XJ162" s="60"/>
      <c r="XK162" s="60"/>
      <c r="XL162" s="60"/>
      <c r="XM162" s="60"/>
      <c r="XN162" s="60"/>
      <c r="XO162" s="60"/>
      <c r="XP162" s="60"/>
      <c r="XQ162" s="60"/>
      <c r="XR162" s="60"/>
      <c r="XS162" s="60"/>
      <c r="XT162" s="60"/>
      <c r="XU162" s="60"/>
      <c r="XV162" s="60"/>
      <c r="XW162" s="60"/>
      <c r="XX162" s="60"/>
      <c r="XY162" s="60"/>
      <c r="XZ162" s="60"/>
      <c r="YA162" s="60"/>
      <c r="YB162" s="60"/>
      <c r="YC162" s="60"/>
      <c r="YD162" s="60"/>
      <c r="YE162" s="60"/>
      <c r="YF162" s="60"/>
      <c r="YG162" s="60"/>
      <c r="YH162" s="60"/>
      <c r="YI162" s="60"/>
      <c r="YJ162" s="60"/>
      <c r="YK162" s="60"/>
      <c r="YL162" s="60"/>
      <c r="YM162" s="60"/>
      <c r="YN162" s="60"/>
      <c r="YO162" s="60"/>
      <c r="YP162" s="60"/>
      <c r="YQ162" s="60"/>
      <c r="YR162" s="60"/>
      <c r="YS162" s="60"/>
      <c r="YT162" s="60"/>
      <c r="YU162" s="60"/>
      <c r="YV162" s="60"/>
      <c r="YW162" s="60"/>
      <c r="YX162" s="60"/>
      <c r="YY162" s="60"/>
      <c r="YZ162" s="60"/>
      <c r="ZA162" s="60"/>
      <c r="ZB162" s="60"/>
      <c r="ZC162" s="60"/>
      <c r="ZD162" s="60"/>
      <c r="ZE162" s="60"/>
      <c r="ZF162" s="60"/>
      <c r="ZG162" s="60"/>
      <c r="ZH162" s="60"/>
      <c r="ZI162" s="60"/>
      <c r="ZJ162" s="60"/>
      <c r="ZK162" s="60"/>
      <c r="ZL162" s="60"/>
      <c r="ZM162" s="60"/>
      <c r="ZN162" s="60"/>
      <c r="ZO162" s="60"/>
      <c r="ZP162" s="60"/>
      <c r="ZQ162" s="60"/>
      <c r="ZR162" s="60"/>
      <c r="ZS162" s="60"/>
      <c r="ZT162" s="60"/>
      <c r="ZU162" s="60"/>
      <c r="ZV162" s="60"/>
      <c r="ZW162" s="60"/>
      <c r="ZX162" s="60"/>
      <c r="ZY162" s="60"/>
      <c r="ZZ162" s="60"/>
      <c r="AAA162" s="60"/>
      <c r="AAB162" s="60"/>
      <c r="AAC162" s="60"/>
      <c r="AAD162" s="60"/>
      <c r="AAE162" s="60"/>
      <c r="AAF162" s="60"/>
      <c r="AAG162" s="60"/>
      <c r="AAH162" s="60"/>
      <c r="AAI162" s="60"/>
      <c r="AAJ162" s="60"/>
      <c r="AAK162" s="60"/>
      <c r="AAL162" s="60"/>
      <c r="AAM162" s="60"/>
      <c r="AAN162" s="60"/>
      <c r="AAO162" s="60"/>
      <c r="AAP162" s="60"/>
      <c r="AAQ162" s="60"/>
      <c r="AAR162" s="60"/>
      <c r="AAS162" s="60"/>
      <c r="AAT162" s="60"/>
      <c r="AAU162" s="60"/>
      <c r="AAV162" s="60"/>
      <c r="AAW162" s="60"/>
      <c r="AAX162" s="60"/>
      <c r="AAY162" s="60"/>
      <c r="AAZ162" s="60"/>
      <c r="ABA162" s="60"/>
      <c r="ABB162" s="60"/>
      <c r="ABC162" s="60"/>
      <c r="ABD162" s="60"/>
      <c r="ABE162" s="60"/>
      <c r="ABF162" s="60"/>
      <c r="ABG162" s="60"/>
      <c r="ABH162" s="60"/>
      <c r="ABI162" s="60"/>
      <c r="ABJ162" s="60"/>
      <c r="ABK162" s="60"/>
      <c r="ABL162" s="60"/>
      <c r="ABM162" s="60"/>
      <c r="ABN162" s="60"/>
      <c r="ABO162" s="60"/>
      <c r="ABP162" s="60"/>
      <c r="ABQ162" s="60"/>
      <c r="ABR162" s="60"/>
      <c r="ABS162" s="60"/>
      <c r="ABT162" s="60"/>
      <c r="ABU162" s="60"/>
      <c r="ABV162" s="60"/>
      <c r="ABW162" s="60"/>
      <c r="ABX162" s="60"/>
      <c r="ABY162" s="60"/>
      <c r="ABZ162" s="60"/>
      <c r="ACA162" s="60"/>
      <c r="ACB162" s="60"/>
      <c r="ACC162" s="60"/>
      <c r="ACD162" s="60"/>
      <c r="ACE162" s="60"/>
      <c r="ACF162" s="60"/>
      <c r="ACG162" s="60"/>
      <c r="ACH162" s="60"/>
      <c r="ACI162" s="60"/>
      <c r="ACJ162" s="60"/>
      <c r="ACK162" s="60"/>
      <c r="ACL162" s="60"/>
      <c r="ACM162" s="60"/>
      <c r="ACN162" s="60"/>
      <c r="ACO162" s="60"/>
      <c r="ACP162" s="60"/>
      <c r="ACQ162" s="60"/>
      <c r="ACR162" s="60"/>
      <c r="ACS162" s="60"/>
      <c r="ACT162" s="60"/>
      <c r="ACU162" s="60"/>
      <c r="ACV162" s="60"/>
      <c r="ACW162" s="60"/>
      <c r="ACX162" s="60"/>
      <c r="ACY162" s="60"/>
      <c r="ACZ162" s="60"/>
      <c r="ADA162" s="60"/>
      <c r="ADB162" s="60"/>
      <c r="ADC162" s="60"/>
      <c r="ADD162" s="60"/>
      <c r="ADE162" s="60"/>
      <c r="ADF162" s="60"/>
      <c r="ADG162" s="60"/>
      <c r="ADH162" s="60"/>
      <c r="ADI162" s="60"/>
      <c r="ADJ162" s="60"/>
      <c r="ADK162" s="60"/>
      <c r="ADL162" s="60"/>
      <c r="ADM162" s="60"/>
      <c r="ADN162" s="60"/>
      <c r="ADO162" s="60"/>
      <c r="ADP162" s="60"/>
      <c r="ADQ162" s="60"/>
      <c r="ADR162" s="60"/>
      <c r="ADS162" s="60"/>
      <c r="ADT162" s="60"/>
      <c r="ADU162" s="60"/>
      <c r="ADV162" s="60"/>
      <c r="ADW162" s="60"/>
      <c r="ADX162" s="60"/>
      <c r="ADY162" s="60"/>
      <c r="ADZ162" s="60"/>
      <c r="AEA162" s="60"/>
      <c r="AEB162" s="60"/>
      <c r="AEC162" s="60"/>
      <c r="AED162" s="60"/>
      <c r="AEE162" s="60"/>
      <c r="AEF162" s="60"/>
      <c r="AEG162" s="60"/>
      <c r="AEH162" s="60"/>
      <c r="AEI162" s="60"/>
      <c r="AEJ162" s="60"/>
      <c r="AEK162" s="60"/>
      <c r="AEL162" s="60"/>
      <c r="AEM162" s="60"/>
      <c r="AEN162" s="60"/>
      <c r="AEO162" s="60"/>
      <c r="AEP162" s="60"/>
      <c r="AEQ162" s="60"/>
      <c r="AER162" s="60"/>
      <c r="AES162" s="60"/>
      <c r="AET162" s="60"/>
      <c r="AEU162" s="60"/>
      <c r="AEV162" s="60"/>
      <c r="AEW162" s="60"/>
      <c r="AEX162" s="60"/>
      <c r="AEY162" s="60"/>
      <c r="AEZ162" s="60"/>
      <c r="AFA162" s="60"/>
      <c r="AFB162" s="60"/>
      <c r="AFC162" s="60"/>
      <c r="AFD162" s="60"/>
      <c r="AFE162" s="60"/>
      <c r="AFF162" s="60"/>
      <c r="AFG162" s="60"/>
      <c r="AFH162" s="60"/>
      <c r="AFI162" s="60"/>
      <c r="AFJ162" s="60"/>
      <c r="AFK162" s="60"/>
      <c r="AFL162" s="60"/>
      <c r="AFM162" s="60"/>
      <c r="AFN162" s="60"/>
      <c r="AFO162" s="60"/>
      <c r="AFP162" s="60"/>
      <c r="AFQ162" s="60"/>
      <c r="AFR162" s="60"/>
      <c r="AFS162" s="60"/>
      <c r="AFT162" s="60"/>
      <c r="AFU162" s="60"/>
      <c r="AFV162" s="60"/>
      <c r="AFW162" s="60"/>
      <c r="AFX162" s="60"/>
      <c r="AFY162" s="60"/>
      <c r="AFZ162" s="60"/>
      <c r="AGA162" s="60"/>
      <c r="AGB162" s="60"/>
      <c r="AGC162" s="60"/>
      <c r="AGD162" s="60"/>
      <c r="AGE162" s="60"/>
      <c r="AGF162" s="60"/>
      <c r="AGG162" s="60"/>
      <c r="AGH162" s="60"/>
      <c r="AGI162" s="60"/>
      <c r="AGJ162" s="60"/>
      <c r="AGK162" s="60"/>
      <c r="AGL162" s="60"/>
      <c r="AGM162" s="60"/>
      <c r="AGN162" s="60"/>
      <c r="AGO162" s="60"/>
      <c r="AGP162" s="60"/>
      <c r="AGQ162" s="60"/>
      <c r="AGR162" s="60"/>
      <c r="AGS162" s="60"/>
      <c r="AGT162" s="60"/>
      <c r="AGU162" s="60"/>
      <c r="AGV162" s="60"/>
      <c r="AGW162" s="60"/>
      <c r="AGX162" s="60"/>
      <c r="AGY162" s="60"/>
      <c r="AGZ162" s="60"/>
      <c r="AHA162" s="60"/>
      <c r="AHB162" s="60"/>
      <c r="AHC162" s="60"/>
      <c r="AHD162" s="60"/>
      <c r="AHE162" s="60"/>
      <c r="AHF162" s="60"/>
      <c r="AHG162" s="60"/>
      <c r="AHH162" s="60"/>
      <c r="AHI162" s="60"/>
      <c r="AHJ162" s="60"/>
      <c r="AHK162" s="60"/>
      <c r="AHL162" s="60"/>
      <c r="AHM162" s="60"/>
      <c r="AHN162" s="60"/>
      <c r="AHO162" s="60"/>
      <c r="AHP162" s="60"/>
      <c r="AHQ162" s="60"/>
      <c r="AHR162" s="60"/>
      <c r="AHS162" s="60"/>
      <c r="AHT162" s="60"/>
      <c r="AHU162" s="60"/>
      <c r="AHV162" s="60"/>
      <c r="AHW162" s="60"/>
      <c r="AHX162" s="60"/>
      <c r="AHY162" s="60"/>
      <c r="AHZ162" s="60"/>
      <c r="AIA162" s="60"/>
      <c r="AIB162" s="60"/>
      <c r="AIC162" s="60"/>
      <c r="AID162" s="60"/>
      <c r="AIE162" s="60"/>
      <c r="AIF162" s="60"/>
      <c r="AIG162" s="60"/>
      <c r="AIH162" s="60"/>
      <c r="AII162" s="60"/>
      <c r="AIJ162" s="60"/>
      <c r="AIK162" s="60"/>
      <c r="AIL162" s="60"/>
      <c r="AIM162" s="60"/>
      <c r="AIN162" s="60"/>
      <c r="AIO162" s="60"/>
      <c r="AIP162" s="60"/>
      <c r="AIQ162" s="60"/>
      <c r="AIR162" s="60"/>
      <c r="AIS162" s="60"/>
      <c r="AIT162" s="60"/>
      <c r="AIU162" s="60"/>
      <c r="AIV162" s="60"/>
      <c r="AIW162" s="60"/>
      <c r="AIX162" s="60"/>
      <c r="AIY162" s="60"/>
      <c r="AIZ162" s="60"/>
      <c r="AJA162" s="60"/>
      <c r="AJB162" s="60"/>
      <c r="AJC162" s="60"/>
      <c r="AJD162" s="60"/>
      <c r="AJE162" s="60"/>
      <c r="AJF162" s="60"/>
      <c r="AJG162" s="60"/>
      <c r="AJH162" s="60"/>
      <c r="AJI162" s="60"/>
      <c r="AJJ162" s="60"/>
      <c r="AJK162" s="60"/>
      <c r="AJL162" s="60"/>
      <c r="AJM162" s="60"/>
      <c r="AJN162" s="60"/>
      <c r="AJO162" s="60"/>
      <c r="AJP162" s="60"/>
      <c r="AJQ162" s="60"/>
      <c r="AJR162" s="60"/>
      <c r="AJS162" s="60"/>
      <c r="AJT162" s="60"/>
      <c r="AJU162" s="60"/>
      <c r="AJV162" s="60"/>
      <c r="AJW162" s="60"/>
      <c r="AJX162" s="60"/>
      <c r="AJY162" s="60"/>
      <c r="AJZ162" s="60"/>
      <c r="AKA162" s="60"/>
      <c r="AKB162" s="60"/>
      <c r="AKC162" s="60"/>
      <c r="AKD162" s="60"/>
      <c r="AKE162" s="60"/>
      <c r="AKF162" s="60"/>
      <c r="AKG162" s="60"/>
      <c r="AKH162" s="60"/>
      <c r="AKI162" s="60"/>
      <c r="AKJ162" s="60"/>
      <c r="AKK162" s="60"/>
      <c r="AKL162" s="60"/>
      <c r="AKM162" s="60"/>
      <c r="AKN162" s="60"/>
      <c r="AKO162" s="60"/>
      <c r="AKP162" s="60"/>
      <c r="AKQ162" s="60"/>
      <c r="AKR162" s="60"/>
      <c r="AKS162" s="60"/>
      <c r="AKT162" s="60"/>
      <c r="AKU162" s="60"/>
      <c r="AKV162" s="60"/>
      <c r="AKW162" s="60"/>
      <c r="AKX162" s="60"/>
      <c r="AKY162" s="60"/>
      <c r="AKZ162" s="60"/>
      <c r="ALA162" s="60"/>
      <c r="ALB162" s="60"/>
      <c r="ALC162" s="60"/>
      <c r="ALD162" s="60"/>
      <c r="ALE162" s="60"/>
      <c r="ALF162" s="60"/>
      <c r="ALG162" s="60"/>
      <c r="ALH162" s="60"/>
      <c r="ALI162" s="60"/>
      <c r="ALJ162" s="60"/>
      <c r="ALK162" s="60"/>
      <c r="ALL162" s="60"/>
      <c r="ALM162" s="60"/>
      <c r="ALN162" s="60"/>
      <c r="ALO162" s="60"/>
      <c r="ALP162" s="60"/>
      <c r="ALQ162" s="60"/>
      <c r="ALR162" s="60"/>
      <c r="ALS162" s="60"/>
      <c r="ALT162" s="60"/>
      <c r="ALU162" s="60"/>
      <c r="ALV162" s="60"/>
      <c r="ALW162" s="60"/>
      <c r="ALX162" s="60"/>
      <c r="ALY162" s="60"/>
      <c r="ALZ162" s="60"/>
      <c r="AMA162" s="60"/>
      <c r="AMB162" s="60"/>
      <c r="AMC162" s="60"/>
      <c r="AMD162" s="60"/>
      <c r="AME162" s="60"/>
      <c r="AMF162" s="60"/>
      <c r="AMG162" s="60"/>
      <c r="AMH162" s="60"/>
      <c r="AMI162" s="60"/>
      <c r="AMJ162" s="60"/>
      <c r="AMK162" s="60"/>
    </row>
    <row r="163" spans="1:1025" ht="25.5" x14ac:dyDescent="0.2">
      <c r="A163" s="24" t="s">
        <v>299</v>
      </c>
      <c r="B163" s="54" t="s">
        <v>300</v>
      </c>
      <c r="C163" s="20" t="s">
        <v>301</v>
      </c>
      <c r="D163" s="18">
        <f t="shared" si="431"/>
        <v>0.3249996</v>
      </c>
      <c r="E163" s="74">
        <v>0</v>
      </c>
      <c r="F163" s="74">
        <v>0</v>
      </c>
      <c r="G163" s="70">
        <v>0.3249996</v>
      </c>
      <c r="H163" s="68">
        <v>0</v>
      </c>
      <c r="I163" s="18">
        <v>0</v>
      </c>
      <c r="J163" s="74">
        <v>0</v>
      </c>
      <c r="K163" s="74">
        <v>0</v>
      </c>
      <c r="L163" s="18">
        <v>0</v>
      </c>
      <c r="M163" s="74">
        <v>0</v>
      </c>
      <c r="N163" s="18">
        <f t="shared" ref="N163:N174" si="468">I163-D163</f>
        <v>-0.3249996</v>
      </c>
      <c r="O163" s="70" t="s">
        <v>32</v>
      </c>
      <c r="P163" s="18">
        <f t="shared" ref="P163:P174" si="469">J163-E163</f>
        <v>0</v>
      </c>
      <c r="Q163" s="74" t="s">
        <v>32</v>
      </c>
      <c r="R163" s="18">
        <f t="shared" ref="R163:R174" si="470">K163-F163</f>
        <v>0</v>
      </c>
      <c r="S163" s="74" t="s">
        <v>32</v>
      </c>
      <c r="T163" s="18">
        <f t="shared" ref="T163:T174" si="471">L163-G163</f>
        <v>-0.3249996</v>
      </c>
      <c r="U163" s="70" t="s">
        <v>32</v>
      </c>
      <c r="V163" s="74">
        <f t="shared" ref="V163:V174" si="472">M163-H163</f>
        <v>0</v>
      </c>
      <c r="W163" s="74" t="s">
        <v>32</v>
      </c>
      <c r="X163" s="56"/>
    </row>
    <row r="164" spans="1:1025" ht="25.5" x14ac:dyDescent="0.2">
      <c r="A164" s="24" t="s">
        <v>299</v>
      </c>
      <c r="B164" s="54" t="s">
        <v>302</v>
      </c>
      <c r="C164" s="20" t="s">
        <v>303</v>
      </c>
      <c r="D164" s="18">
        <f t="shared" si="431"/>
        <v>0.78929999999999989</v>
      </c>
      <c r="E164" s="74">
        <v>0</v>
      </c>
      <c r="F164" s="74">
        <v>0</v>
      </c>
      <c r="G164" s="70">
        <v>0.78929999999999989</v>
      </c>
      <c r="H164" s="68">
        <v>0</v>
      </c>
      <c r="I164" s="18">
        <v>0</v>
      </c>
      <c r="J164" s="74">
        <v>0</v>
      </c>
      <c r="K164" s="74">
        <v>0</v>
      </c>
      <c r="L164" s="18">
        <v>0</v>
      </c>
      <c r="M164" s="74">
        <v>0</v>
      </c>
      <c r="N164" s="18">
        <f t="shared" si="468"/>
        <v>-0.78929999999999989</v>
      </c>
      <c r="O164" s="70" t="s">
        <v>32</v>
      </c>
      <c r="P164" s="18">
        <f t="shared" si="469"/>
        <v>0</v>
      </c>
      <c r="Q164" s="74" t="s">
        <v>32</v>
      </c>
      <c r="R164" s="18">
        <f t="shared" si="470"/>
        <v>0</v>
      </c>
      <c r="S164" s="74" t="s">
        <v>32</v>
      </c>
      <c r="T164" s="18">
        <f t="shared" si="471"/>
        <v>-0.78929999999999989</v>
      </c>
      <c r="U164" s="70" t="s">
        <v>32</v>
      </c>
      <c r="V164" s="74">
        <f t="shared" si="472"/>
        <v>0</v>
      </c>
      <c r="W164" s="74" t="s">
        <v>32</v>
      </c>
      <c r="X164" s="56"/>
    </row>
    <row r="165" spans="1:1025" ht="25.5" x14ac:dyDescent="0.2">
      <c r="A165" s="24" t="s">
        <v>299</v>
      </c>
      <c r="B165" s="54" t="s">
        <v>304</v>
      </c>
      <c r="C165" s="20" t="s">
        <v>305</v>
      </c>
      <c r="D165" s="18">
        <f t="shared" si="431"/>
        <v>0.17199959999999997</v>
      </c>
      <c r="E165" s="74">
        <v>0</v>
      </c>
      <c r="F165" s="74">
        <v>0</v>
      </c>
      <c r="G165" s="70">
        <v>0.17199959999999997</v>
      </c>
      <c r="H165" s="68">
        <v>0</v>
      </c>
      <c r="I165" s="18">
        <v>0</v>
      </c>
      <c r="J165" s="74">
        <v>0</v>
      </c>
      <c r="K165" s="74">
        <v>0</v>
      </c>
      <c r="L165" s="18">
        <v>0</v>
      </c>
      <c r="M165" s="74">
        <v>0</v>
      </c>
      <c r="N165" s="18">
        <f t="shared" si="468"/>
        <v>-0.17199959999999997</v>
      </c>
      <c r="O165" s="70" t="s">
        <v>32</v>
      </c>
      <c r="P165" s="18">
        <f t="shared" si="469"/>
        <v>0</v>
      </c>
      <c r="Q165" s="74" t="s">
        <v>32</v>
      </c>
      <c r="R165" s="18">
        <f t="shared" si="470"/>
        <v>0</v>
      </c>
      <c r="S165" s="74" t="s">
        <v>32</v>
      </c>
      <c r="T165" s="18">
        <f t="shared" si="471"/>
        <v>-0.17199959999999997</v>
      </c>
      <c r="U165" s="70" t="s">
        <v>32</v>
      </c>
      <c r="V165" s="74">
        <f t="shared" si="472"/>
        <v>0</v>
      </c>
      <c r="W165" s="74" t="s">
        <v>32</v>
      </c>
      <c r="X165" s="56"/>
    </row>
    <row r="166" spans="1:1025" ht="25.5" x14ac:dyDescent="0.2">
      <c r="A166" s="24" t="s">
        <v>299</v>
      </c>
      <c r="B166" s="54" t="s">
        <v>306</v>
      </c>
      <c r="C166" s="20" t="s">
        <v>307</v>
      </c>
      <c r="D166" s="18">
        <f t="shared" si="431"/>
        <v>0.41180040000000001</v>
      </c>
      <c r="E166" s="74">
        <v>0</v>
      </c>
      <c r="F166" s="74">
        <v>0</v>
      </c>
      <c r="G166" s="70">
        <v>0.41180040000000001</v>
      </c>
      <c r="H166" s="68">
        <v>0</v>
      </c>
      <c r="I166" s="18">
        <v>0</v>
      </c>
      <c r="J166" s="74">
        <v>0</v>
      </c>
      <c r="K166" s="74">
        <v>0</v>
      </c>
      <c r="L166" s="18">
        <v>0</v>
      </c>
      <c r="M166" s="74">
        <v>0</v>
      </c>
      <c r="N166" s="18">
        <f t="shared" si="468"/>
        <v>-0.41180040000000001</v>
      </c>
      <c r="O166" s="70" t="s">
        <v>32</v>
      </c>
      <c r="P166" s="18">
        <f t="shared" si="469"/>
        <v>0</v>
      </c>
      <c r="Q166" s="74" t="s">
        <v>32</v>
      </c>
      <c r="R166" s="18">
        <f t="shared" si="470"/>
        <v>0</v>
      </c>
      <c r="S166" s="74" t="s">
        <v>32</v>
      </c>
      <c r="T166" s="18">
        <f t="shared" si="471"/>
        <v>-0.41180040000000001</v>
      </c>
      <c r="U166" s="70" t="s">
        <v>32</v>
      </c>
      <c r="V166" s="74">
        <f t="shared" si="472"/>
        <v>0</v>
      </c>
      <c r="W166" s="74" t="s">
        <v>32</v>
      </c>
      <c r="X166" s="56"/>
    </row>
    <row r="167" spans="1:1025" ht="25.5" x14ac:dyDescent="0.2">
      <c r="A167" s="24" t="s">
        <v>299</v>
      </c>
      <c r="B167" s="54" t="s">
        <v>308</v>
      </c>
      <c r="C167" s="20" t="s">
        <v>309</v>
      </c>
      <c r="D167" s="18">
        <f t="shared" si="431"/>
        <v>8.4000000000000005E-2</v>
      </c>
      <c r="E167" s="74">
        <v>0</v>
      </c>
      <c r="F167" s="74">
        <v>0</v>
      </c>
      <c r="G167" s="70">
        <v>8.4000000000000005E-2</v>
      </c>
      <c r="H167" s="68">
        <v>0</v>
      </c>
      <c r="I167" s="18">
        <v>0</v>
      </c>
      <c r="J167" s="74">
        <v>0</v>
      </c>
      <c r="K167" s="74">
        <v>0</v>
      </c>
      <c r="L167" s="18">
        <v>0</v>
      </c>
      <c r="M167" s="74">
        <v>0</v>
      </c>
      <c r="N167" s="18">
        <f t="shared" si="468"/>
        <v>-8.4000000000000005E-2</v>
      </c>
      <c r="O167" s="70" t="s">
        <v>32</v>
      </c>
      <c r="P167" s="18">
        <f t="shared" si="469"/>
        <v>0</v>
      </c>
      <c r="Q167" s="74" t="s">
        <v>32</v>
      </c>
      <c r="R167" s="18">
        <f t="shared" si="470"/>
        <v>0</v>
      </c>
      <c r="S167" s="74" t="s">
        <v>32</v>
      </c>
      <c r="T167" s="18">
        <f t="shared" si="471"/>
        <v>-8.4000000000000005E-2</v>
      </c>
      <c r="U167" s="70" t="s">
        <v>32</v>
      </c>
      <c r="V167" s="74">
        <f t="shared" si="472"/>
        <v>0</v>
      </c>
      <c r="W167" s="74" t="s">
        <v>32</v>
      </c>
      <c r="X167" s="56"/>
    </row>
    <row r="168" spans="1:1025" ht="25.5" x14ac:dyDescent="0.2">
      <c r="A168" s="24" t="s">
        <v>299</v>
      </c>
      <c r="B168" s="54" t="s">
        <v>310</v>
      </c>
      <c r="C168" s="20" t="s">
        <v>311</v>
      </c>
      <c r="D168" s="18">
        <f t="shared" si="431"/>
        <v>0.56999999999999995</v>
      </c>
      <c r="E168" s="74">
        <v>0</v>
      </c>
      <c r="F168" s="74">
        <v>0</v>
      </c>
      <c r="G168" s="70">
        <v>0.56999999999999995</v>
      </c>
      <c r="H168" s="68">
        <v>0</v>
      </c>
      <c r="I168" s="18">
        <v>0</v>
      </c>
      <c r="J168" s="74">
        <v>0</v>
      </c>
      <c r="K168" s="74">
        <v>0</v>
      </c>
      <c r="L168" s="18">
        <v>0</v>
      </c>
      <c r="M168" s="74">
        <v>0</v>
      </c>
      <c r="N168" s="18">
        <f t="shared" si="468"/>
        <v>-0.56999999999999995</v>
      </c>
      <c r="O168" s="70" t="s">
        <v>32</v>
      </c>
      <c r="P168" s="18">
        <f t="shared" si="469"/>
        <v>0</v>
      </c>
      <c r="Q168" s="74" t="s">
        <v>32</v>
      </c>
      <c r="R168" s="18">
        <f t="shared" si="470"/>
        <v>0</v>
      </c>
      <c r="S168" s="74" t="s">
        <v>32</v>
      </c>
      <c r="T168" s="18">
        <f t="shared" si="471"/>
        <v>-0.56999999999999995</v>
      </c>
      <c r="U168" s="70" t="s">
        <v>32</v>
      </c>
      <c r="V168" s="74">
        <f t="shared" si="472"/>
        <v>0</v>
      </c>
      <c r="W168" s="74" t="s">
        <v>32</v>
      </c>
      <c r="X168" s="56"/>
    </row>
    <row r="169" spans="1:1025" ht="25.5" x14ac:dyDescent="0.2">
      <c r="A169" s="24" t="s">
        <v>299</v>
      </c>
      <c r="B169" s="54" t="s">
        <v>312</v>
      </c>
      <c r="C169" s="20" t="s">
        <v>313</v>
      </c>
      <c r="D169" s="18">
        <f t="shared" si="431"/>
        <v>1.32</v>
      </c>
      <c r="E169" s="74">
        <v>0</v>
      </c>
      <c r="F169" s="74">
        <v>0</v>
      </c>
      <c r="G169" s="70">
        <v>1.32</v>
      </c>
      <c r="H169" s="68">
        <v>0</v>
      </c>
      <c r="I169" s="18">
        <v>0</v>
      </c>
      <c r="J169" s="74">
        <v>0</v>
      </c>
      <c r="K169" s="74">
        <v>0</v>
      </c>
      <c r="L169" s="18">
        <v>0</v>
      </c>
      <c r="M169" s="74">
        <v>0</v>
      </c>
      <c r="N169" s="18">
        <f t="shared" si="468"/>
        <v>-1.32</v>
      </c>
      <c r="O169" s="70" t="s">
        <v>32</v>
      </c>
      <c r="P169" s="18">
        <f t="shared" si="469"/>
        <v>0</v>
      </c>
      <c r="Q169" s="74" t="s">
        <v>32</v>
      </c>
      <c r="R169" s="18">
        <f t="shared" si="470"/>
        <v>0</v>
      </c>
      <c r="S169" s="74" t="s">
        <v>32</v>
      </c>
      <c r="T169" s="18">
        <f t="shared" si="471"/>
        <v>-1.32</v>
      </c>
      <c r="U169" s="70" t="s">
        <v>32</v>
      </c>
      <c r="V169" s="74">
        <f t="shared" si="472"/>
        <v>0</v>
      </c>
      <c r="W169" s="74" t="s">
        <v>32</v>
      </c>
      <c r="X169" s="56"/>
    </row>
    <row r="170" spans="1:1025" ht="25.5" x14ac:dyDescent="0.2">
      <c r="A170" s="24" t="s">
        <v>299</v>
      </c>
      <c r="B170" s="54" t="s">
        <v>314</v>
      </c>
      <c r="C170" s="20" t="s">
        <v>315</v>
      </c>
      <c r="D170" s="18">
        <f t="shared" si="431"/>
        <v>5.0999999999999996</v>
      </c>
      <c r="E170" s="74">
        <v>0</v>
      </c>
      <c r="F170" s="74">
        <v>0</v>
      </c>
      <c r="G170" s="70">
        <v>5.0999999999999996</v>
      </c>
      <c r="H170" s="68">
        <v>0</v>
      </c>
      <c r="I170" s="18">
        <v>0</v>
      </c>
      <c r="J170" s="74">
        <v>0</v>
      </c>
      <c r="K170" s="74">
        <v>0</v>
      </c>
      <c r="L170" s="18">
        <f>4.919166*1.2</f>
        <v>5.9029991999999991</v>
      </c>
      <c r="M170" s="74">
        <v>0</v>
      </c>
      <c r="N170" s="18">
        <f t="shared" si="468"/>
        <v>-5.0999999999999996</v>
      </c>
      <c r="O170" s="70" t="s">
        <v>32</v>
      </c>
      <c r="P170" s="18">
        <f t="shared" si="469"/>
        <v>0</v>
      </c>
      <c r="Q170" s="74" t="s">
        <v>32</v>
      </c>
      <c r="R170" s="18">
        <f t="shared" si="470"/>
        <v>0</v>
      </c>
      <c r="S170" s="74" t="s">
        <v>32</v>
      </c>
      <c r="T170" s="18">
        <f t="shared" si="471"/>
        <v>0.80299919999999947</v>
      </c>
      <c r="U170" s="70" t="s">
        <v>32</v>
      </c>
      <c r="V170" s="74">
        <f t="shared" si="472"/>
        <v>0</v>
      </c>
      <c r="W170" s="74" t="s">
        <v>32</v>
      </c>
      <c r="X170" s="56"/>
    </row>
    <row r="171" spans="1:1025" ht="25.5" x14ac:dyDescent="0.2">
      <c r="A171" s="24" t="s">
        <v>299</v>
      </c>
      <c r="B171" s="54" t="s">
        <v>316</v>
      </c>
      <c r="C171" s="20" t="s">
        <v>317</v>
      </c>
      <c r="D171" s="18">
        <f t="shared" si="431"/>
        <v>5.88</v>
      </c>
      <c r="E171" s="74">
        <v>0</v>
      </c>
      <c r="F171" s="74">
        <v>0</v>
      </c>
      <c r="G171" s="70">
        <v>5.88</v>
      </c>
      <c r="H171" s="68">
        <v>0</v>
      </c>
      <c r="I171" s="18">
        <v>0</v>
      </c>
      <c r="J171" s="74">
        <v>0</v>
      </c>
      <c r="K171" s="74">
        <v>0</v>
      </c>
      <c r="L171" s="18">
        <f>5.453888*1.2</f>
        <v>6.5446656000000001</v>
      </c>
      <c r="M171" s="74">
        <v>0</v>
      </c>
      <c r="N171" s="18">
        <f t="shared" si="468"/>
        <v>-5.88</v>
      </c>
      <c r="O171" s="70" t="s">
        <v>32</v>
      </c>
      <c r="P171" s="18">
        <f t="shared" si="469"/>
        <v>0</v>
      </c>
      <c r="Q171" s="74" t="s">
        <v>32</v>
      </c>
      <c r="R171" s="18">
        <f t="shared" si="470"/>
        <v>0</v>
      </c>
      <c r="S171" s="74" t="s">
        <v>32</v>
      </c>
      <c r="T171" s="18">
        <f t="shared" si="471"/>
        <v>0.66466560000000019</v>
      </c>
      <c r="U171" s="70" t="s">
        <v>32</v>
      </c>
      <c r="V171" s="74">
        <f t="shared" si="472"/>
        <v>0</v>
      </c>
      <c r="W171" s="74" t="s">
        <v>32</v>
      </c>
      <c r="X171" s="56"/>
    </row>
    <row r="172" spans="1:1025" ht="25.5" x14ac:dyDescent="0.2">
      <c r="A172" s="24" t="s">
        <v>299</v>
      </c>
      <c r="B172" s="54" t="s">
        <v>318</v>
      </c>
      <c r="C172" s="20" t="s">
        <v>319</v>
      </c>
      <c r="D172" s="18">
        <f t="shared" si="431"/>
        <v>9.48</v>
      </c>
      <c r="E172" s="74">
        <v>0</v>
      </c>
      <c r="F172" s="74">
        <v>0</v>
      </c>
      <c r="G172" s="70">
        <v>9.48</v>
      </c>
      <c r="H172" s="68">
        <v>0</v>
      </c>
      <c r="I172" s="18">
        <v>0</v>
      </c>
      <c r="J172" s="74">
        <v>0</v>
      </c>
      <c r="K172" s="74">
        <v>0</v>
      </c>
      <c r="L172" s="18">
        <v>0</v>
      </c>
      <c r="M172" s="74">
        <v>0</v>
      </c>
      <c r="N172" s="18">
        <f t="shared" si="468"/>
        <v>-9.48</v>
      </c>
      <c r="O172" s="70" t="s">
        <v>32</v>
      </c>
      <c r="P172" s="18">
        <f t="shared" si="469"/>
        <v>0</v>
      </c>
      <c r="Q172" s="74" t="s">
        <v>32</v>
      </c>
      <c r="R172" s="18">
        <f t="shared" si="470"/>
        <v>0</v>
      </c>
      <c r="S172" s="74" t="s">
        <v>32</v>
      </c>
      <c r="T172" s="18">
        <f t="shared" si="471"/>
        <v>-9.48</v>
      </c>
      <c r="U172" s="70" t="s">
        <v>32</v>
      </c>
      <c r="V172" s="74">
        <f t="shared" si="472"/>
        <v>0</v>
      </c>
      <c r="W172" s="74" t="s">
        <v>32</v>
      </c>
      <c r="X172" s="56"/>
    </row>
    <row r="173" spans="1:1025" ht="25.5" x14ac:dyDescent="0.2">
      <c r="A173" s="24" t="s">
        <v>299</v>
      </c>
      <c r="B173" s="54" t="s">
        <v>320</v>
      </c>
      <c r="C173" s="20" t="s">
        <v>321</v>
      </c>
      <c r="D173" s="18">
        <f t="shared" si="431"/>
        <v>0.36</v>
      </c>
      <c r="E173" s="74">
        <v>0</v>
      </c>
      <c r="F173" s="74">
        <v>0</v>
      </c>
      <c r="G173" s="70">
        <v>0.36</v>
      </c>
      <c r="H173" s="68">
        <v>0</v>
      </c>
      <c r="I173" s="18">
        <v>0</v>
      </c>
      <c r="J173" s="74">
        <v>0</v>
      </c>
      <c r="K173" s="74">
        <v>0</v>
      </c>
      <c r="L173" s="18">
        <v>0</v>
      </c>
      <c r="M173" s="74">
        <v>0</v>
      </c>
      <c r="N173" s="18">
        <f t="shared" si="468"/>
        <v>-0.36</v>
      </c>
      <c r="O173" s="70" t="s">
        <v>32</v>
      </c>
      <c r="P173" s="18">
        <f t="shared" si="469"/>
        <v>0</v>
      </c>
      <c r="Q173" s="74" t="s">
        <v>32</v>
      </c>
      <c r="R173" s="18">
        <f t="shared" si="470"/>
        <v>0</v>
      </c>
      <c r="S173" s="74" t="s">
        <v>32</v>
      </c>
      <c r="T173" s="18">
        <f t="shared" si="471"/>
        <v>-0.36</v>
      </c>
      <c r="U173" s="70" t="s">
        <v>32</v>
      </c>
      <c r="V173" s="74">
        <f t="shared" si="472"/>
        <v>0</v>
      </c>
      <c r="W173" s="74" t="s">
        <v>32</v>
      </c>
      <c r="X173" s="56"/>
    </row>
    <row r="174" spans="1:1025" ht="25.5" x14ac:dyDescent="0.2">
      <c r="A174" s="24" t="s">
        <v>299</v>
      </c>
      <c r="B174" s="54" t="s">
        <v>322</v>
      </c>
      <c r="C174" s="20" t="s">
        <v>323</v>
      </c>
      <c r="D174" s="18">
        <f t="shared" si="431"/>
        <v>0.91199999999999992</v>
      </c>
      <c r="E174" s="74">
        <v>0</v>
      </c>
      <c r="F174" s="74">
        <v>0</v>
      </c>
      <c r="G174" s="70">
        <v>0.91199999999999992</v>
      </c>
      <c r="H174" s="68">
        <v>0</v>
      </c>
      <c r="I174" s="18">
        <v>0</v>
      </c>
      <c r="J174" s="74">
        <v>0</v>
      </c>
      <c r="K174" s="74">
        <v>0</v>
      </c>
      <c r="L174" s="18">
        <v>0</v>
      </c>
      <c r="M174" s="74">
        <v>0</v>
      </c>
      <c r="N174" s="18">
        <f t="shared" si="468"/>
        <v>-0.91199999999999992</v>
      </c>
      <c r="O174" s="70" t="s">
        <v>32</v>
      </c>
      <c r="P174" s="18">
        <f t="shared" si="469"/>
        <v>0</v>
      </c>
      <c r="Q174" s="74" t="s">
        <v>32</v>
      </c>
      <c r="R174" s="18">
        <f t="shared" si="470"/>
        <v>0</v>
      </c>
      <c r="S174" s="74" t="s">
        <v>32</v>
      </c>
      <c r="T174" s="18">
        <f t="shared" si="471"/>
        <v>-0.91199999999999992</v>
      </c>
      <c r="U174" s="70" t="s">
        <v>32</v>
      </c>
      <c r="V174" s="74">
        <f t="shared" si="472"/>
        <v>0</v>
      </c>
      <c r="W174" s="74" t="s">
        <v>32</v>
      </c>
      <c r="X174" s="56"/>
    </row>
  </sheetData>
  <mergeCells count="31">
    <mergeCell ref="V2:X2"/>
    <mergeCell ref="A3:X3"/>
    <mergeCell ref="I4:J4"/>
    <mergeCell ref="L4:M4"/>
    <mergeCell ref="I6:R6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</mergeCells>
  <pageMargins left="0" right="0" top="0" bottom="0" header="0" footer="0"/>
  <pageSetup paperSize="9" scale="28" firstPageNumber="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6"/>
  <sheetViews>
    <sheetView tabSelected="1" topLeftCell="A57" zoomScale="85" zoomScaleNormal="85" workbookViewId="0">
      <selection activeCell="B54" sqref="B54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hidden="1" customWidth="1"/>
    <col min="4" max="6" width="11.7109375" style="1" customWidth="1"/>
    <col min="7" max="7" width="9.28515625" style="1" customWidth="1"/>
    <col min="8" max="8" width="11.7109375" style="1" customWidth="1"/>
    <col min="9" max="9" width="7.140625" style="1" customWidth="1"/>
    <col min="10" max="11" width="11.7109375" style="1" customWidth="1"/>
    <col min="12" max="12" width="11.7109375" style="145" bestFit="1" customWidth="1"/>
    <col min="13" max="13" width="7.8554687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9.140625" style="1"/>
    <col min="18" max="18" width="6.28515625" style="1" bestFit="1" customWidth="1"/>
    <col min="19" max="19" width="9.140625" style="1"/>
    <col min="20" max="20" width="9" style="38" customWidth="1"/>
    <col min="21" max="21" width="6.5703125" style="1" customWidth="1"/>
    <col min="22" max="22" width="7.140625" style="1" customWidth="1"/>
    <col min="23" max="23" width="9.140625" style="1"/>
    <col min="24" max="24" width="19.7109375" style="1" customWidth="1"/>
    <col min="25" max="1025" width="9.140625" style="1"/>
  </cols>
  <sheetData>
    <row r="1" spans="1:24" s="2" customFormat="1" ht="11.25" x14ac:dyDescent="0.2">
      <c r="D1" s="3"/>
      <c r="I1" s="3"/>
      <c r="L1" s="140"/>
      <c r="T1" s="30"/>
      <c r="X1" s="4" t="s">
        <v>0</v>
      </c>
    </row>
    <row r="2" spans="1:24" customFormat="1" ht="30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140"/>
      <c r="M2" s="2"/>
      <c r="N2" s="2"/>
      <c r="O2" s="2"/>
      <c r="P2" s="5"/>
      <c r="Q2" s="5"/>
      <c r="R2" s="5"/>
      <c r="S2" s="5"/>
      <c r="T2" s="31"/>
      <c r="U2" s="5"/>
      <c r="V2" s="156" t="s">
        <v>1</v>
      </c>
      <c r="W2" s="156"/>
      <c r="X2" s="156"/>
    </row>
    <row r="3" spans="1:24" s="6" customFormat="1" ht="12" x14ac:dyDescent="0.2">
      <c r="A3" s="157" t="s">
        <v>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</row>
    <row r="4" spans="1:24" customFormat="1" ht="12.75" x14ac:dyDescent="0.2">
      <c r="D4" s="7"/>
      <c r="H4" s="8" t="s">
        <v>3</v>
      </c>
      <c r="I4" s="154" t="s">
        <v>403</v>
      </c>
      <c r="J4" s="154"/>
      <c r="K4" s="6" t="s">
        <v>4</v>
      </c>
      <c r="L4" s="154" t="s">
        <v>343</v>
      </c>
      <c r="M4" s="154"/>
      <c r="N4" s="6" t="s">
        <v>5</v>
      </c>
      <c r="T4" s="32"/>
    </row>
    <row r="5" spans="1:24" customFormat="1" ht="12.75" x14ac:dyDescent="0.2">
      <c r="D5" s="7"/>
      <c r="I5" s="7"/>
      <c r="L5" s="141"/>
      <c r="T5" s="32"/>
    </row>
    <row r="6" spans="1:24" s="6" customFormat="1" ht="14.25" x14ac:dyDescent="0.2">
      <c r="D6" s="9"/>
      <c r="H6" s="8" t="s">
        <v>6</v>
      </c>
      <c r="I6" s="158" t="s">
        <v>121</v>
      </c>
      <c r="J6" s="158"/>
      <c r="K6" s="158"/>
      <c r="L6" s="158"/>
      <c r="M6" s="158"/>
      <c r="N6" s="158"/>
      <c r="O6" s="158"/>
      <c r="P6" s="158"/>
      <c r="Q6" s="158"/>
      <c r="R6" s="158"/>
      <c r="T6" s="33"/>
    </row>
    <row r="7" spans="1:24" s="2" customFormat="1" ht="11.25" x14ac:dyDescent="0.2">
      <c r="D7" s="3"/>
      <c r="I7" s="153" t="s">
        <v>7</v>
      </c>
      <c r="J7" s="153"/>
      <c r="K7" s="153"/>
      <c r="L7" s="153"/>
      <c r="M7" s="153"/>
      <c r="N7" s="153"/>
      <c r="O7" s="153"/>
      <c r="P7" s="153"/>
      <c r="Q7" s="153"/>
      <c r="R7" s="153"/>
      <c r="T7" s="30"/>
    </row>
    <row r="8" spans="1:24" customFormat="1" ht="12.75" x14ac:dyDescent="0.2">
      <c r="D8" s="7"/>
      <c r="I8" s="7"/>
      <c r="L8" s="141"/>
      <c r="T8" s="32"/>
    </row>
    <row r="9" spans="1:24" s="6" customFormat="1" ht="12" x14ac:dyDescent="0.2">
      <c r="D9" s="9"/>
      <c r="I9" s="9"/>
      <c r="K9" s="8" t="s">
        <v>8</v>
      </c>
      <c r="L9" s="154" t="s">
        <v>343</v>
      </c>
      <c r="M9" s="154"/>
      <c r="N9" s="6" t="s">
        <v>9</v>
      </c>
      <c r="T9" s="33"/>
    </row>
    <row r="10" spans="1:24" customFormat="1" ht="12.75" x14ac:dyDescent="0.2">
      <c r="D10" s="7"/>
      <c r="I10" s="7"/>
      <c r="L10" s="141"/>
      <c r="T10" s="32"/>
    </row>
    <row r="11" spans="1:24" s="6" customFormat="1" ht="14.25" x14ac:dyDescent="0.2">
      <c r="D11" s="9"/>
      <c r="I11" s="9"/>
      <c r="J11" s="8" t="s">
        <v>10</v>
      </c>
      <c r="K11" s="86" t="s">
        <v>327</v>
      </c>
      <c r="L11" s="142"/>
      <c r="M11" s="10"/>
      <c r="N11" s="10"/>
      <c r="O11" s="10"/>
      <c r="P11" s="10"/>
      <c r="Q11" s="10"/>
      <c r="R11" s="10"/>
      <c r="S11" s="10"/>
      <c r="T11" s="34"/>
      <c r="U11" s="11"/>
      <c r="V11" s="11"/>
    </row>
    <row r="12" spans="1:24" s="2" customFormat="1" ht="11.25" x14ac:dyDescent="0.2">
      <c r="D12" s="3"/>
      <c r="I12" s="3"/>
      <c r="K12" s="12" t="s">
        <v>11</v>
      </c>
      <c r="L12" s="143"/>
      <c r="M12" s="12"/>
      <c r="N12" s="12"/>
      <c r="O12" s="12"/>
      <c r="P12" s="12"/>
      <c r="Q12" s="12"/>
      <c r="R12" s="12"/>
      <c r="S12" s="12"/>
      <c r="T12" s="30"/>
    </row>
    <row r="13" spans="1:24" customFormat="1" ht="12.75" x14ac:dyDescent="0.2">
      <c r="D13" s="7"/>
      <c r="I13" s="7"/>
      <c r="L13" s="141"/>
      <c r="T13" s="32"/>
    </row>
    <row r="14" spans="1:24" s="2" customFormat="1" ht="11.25" x14ac:dyDescent="0.2">
      <c r="A14" s="149" t="s">
        <v>12</v>
      </c>
      <c r="B14" s="149" t="s">
        <v>13</v>
      </c>
      <c r="C14" s="149" t="s">
        <v>14</v>
      </c>
      <c r="D14" s="155" t="s">
        <v>15</v>
      </c>
      <c r="E14" s="155"/>
      <c r="F14" s="155"/>
      <c r="G14" s="155"/>
      <c r="H14" s="155"/>
      <c r="I14" s="155"/>
      <c r="J14" s="155"/>
      <c r="K14" s="155"/>
      <c r="L14" s="155"/>
      <c r="M14" s="155"/>
      <c r="N14" s="149" t="s">
        <v>16</v>
      </c>
      <c r="O14" s="149"/>
      <c r="P14" s="149"/>
      <c r="Q14" s="149"/>
      <c r="R14" s="149"/>
      <c r="S14" s="149"/>
      <c r="T14" s="149"/>
      <c r="U14" s="149"/>
      <c r="V14" s="149"/>
      <c r="W14" s="149"/>
      <c r="X14" s="149" t="s">
        <v>17</v>
      </c>
    </row>
    <row r="15" spans="1:24" customFormat="1" ht="12.75" x14ac:dyDescent="0.2">
      <c r="A15" s="149"/>
      <c r="B15" s="149"/>
      <c r="C15" s="149"/>
      <c r="D15" s="150" t="s">
        <v>393</v>
      </c>
      <c r="E15" s="150"/>
      <c r="F15" s="150"/>
      <c r="G15" s="150"/>
      <c r="H15" s="150"/>
      <c r="I15" s="150"/>
      <c r="J15" s="150"/>
      <c r="K15" s="150"/>
      <c r="L15" s="150"/>
      <c r="M15" s="150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</row>
    <row r="16" spans="1:24" customFormat="1" ht="12.75" x14ac:dyDescent="0.2">
      <c r="A16" s="149"/>
      <c r="B16" s="149"/>
      <c r="C16" s="149"/>
      <c r="D16" s="150" t="s">
        <v>18</v>
      </c>
      <c r="E16" s="150"/>
      <c r="F16" s="150"/>
      <c r="G16" s="150"/>
      <c r="H16" s="150"/>
      <c r="I16" s="150" t="s">
        <v>19</v>
      </c>
      <c r="J16" s="150"/>
      <c r="K16" s="150"/>
      <c r="L16" s="150"/>
      <c r="M16" s="150"/>
      <c r="N16" s="151" t="s">
        <v>20</v>
      </c>
      <c r="O16" s="151"/>
      <c r="P16" s="151" t="s">
        <v>21</v>
      </c>
      <c r="Q16" s="151"/>
      <c r="R16" s="151" t="s">
        <v>22</v>
      </c>
      <c r="S16" s="151"/>
      <c r="T16" s="152" t="s">
        <v>23</v>
      </c>
      <c r="U16" s="152"/>
      <c r="V16" s="151" t="s">
        <v>24</v>
      </c>
      <c r="W16" s="151"/>
      <c r="X16" s="149"/>
    </row>
    <row r="17" spans="1:1025" ht="111.75" customHeight="1" x14ac:dyDescent="0.2">
      <c r="A17" s="149"/>
      <c r="B17" s="149"/>
      <c r="C17" s="149"/>
      <c r="D17" s="151" t="s">
        <v>20</v>
      </c>
      <c r="E17" s="151" t="s">
        <v>21</v>
      </c>
      <c r="F17" s="151" t="s">
        <v>22</v>
      </c>
      <c r="G17" s="151" t="s">
        <v>23</v>
      </c>
      <c r="H17" s="151" t="s">
        <v>25</v>
      </c>
      <c r="I17" s="151" t="s">
        <v>26</v>
      </c>
      <c r="J17" s="151" t="s">
        <v>21</v>
      </c>
      <c r="K17" s="151" t="s">
        <v>22</v>
      </c>
      <c r="L17" s="159" t="s">
        <v>23</v>
      </c>
      <c r="M17" s="151" t="s">
        <v>25</v>
      </c>
      <c r="N17" s="151"/>
      <c r="O17" s="151"/>
      <c r="P17" s="151"/>
      <c r="Q17" s="151"/>
      <c r="R17" s="151"/>
      <c r="S17" s="151"/>
      <c r="T17" s="152"/>
      <c r="U17" s="152"/>
      <c r="V17" s="151"/>
      <c r="W17" s="151"/>
      <c r="X17" s="149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49"/>
      <c r="B18" s="149"/>
      <c r="C18" s="149"/>
      <c r="D18" s="151"/>
      <c r="E18" s="151"/>
      <c r="F18" s="151"/>
      <c r="G18" s="151"/>
      <c r="H18" s="151"/>
      <c r="I18" s="151"/>
      <c r="J18" s="151"/>
      <c r="K18" s="151"/>
      <c r="L18" s="159"/>
      <c r="M18" s="151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49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44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25.5" x14ac:dyDescent="0.15">
      <c r="A20" s="87" t="s">
        <v>29</v>
      </c>
      <c r="B20" s="88" t="s">
        <v>30</v>
      </c>
      <c r="C20" s="88" t="s">
        <v>31</v>
      </c>
      <c r="D20" s="133">
        <f t="shared" ref="D20:D61" si="0">SUM(E20:H20)</f>
        <v>445.04690914199995</v>
      </c>
      <c r="E20" s="133">
        <f t="shared" ref="E20:F20" si="1">SUM(E21,E22,E23,E24,E25,E26)</f>
        <v>0</v>
      </c>
      <c r="F20" s="133">
        <f t="shared" si="1"/>
        <v>0</v>
      </c>
      <c r="G20" s="133">
        <f>SUM(G21,G22,G23,G24,G25,G26)</f>
        <v>359.84690914199996</v>
      </c>
      <c r="H20" s="92">
        <f t="shared" ref="H20" si="2">SUM(H21,H22,H23,H24,H25,H26)</f>
        <v>85.2</v>
      </c>
      <c r="I20" s="133">
        <f t="shared" ref="I20:I61" si="3">SUM(J20:M20)</f>
        <v>453.02708702599995</v>
      </c>
      <c r="J20" s="133">
        <f t="shared" ref="J20" si="4">SUM(J21,J22,J23,J24,J25,J26)</f>
        <v>0</v>
      </c>
      <c r="K20" s="133">
        <f t="shared" ref="K20:L20" si="5">SUM(K21,K22,K23,K24,K25,K26)</f>
        <v>0</v>
      </c>
      <c r="L20" s="133">
        <f t="shared" si="5"/>
        <v>453.02708702599995</v>
      </c>
      <c r="M20" s="92">
        <f>SUM(M21,M22,M23,M24,M25,M26)</f>
        <v>0</v>
      </c>
      <c r="N20" s="92">
        <f t="shared" ref="N20:N61" si="6">I20-D20</f>
        <v>7.9801778839999997</v>
      </c>
      <c r="O20" s="92" t="s">
        <v>32</v>
      </c>
      <c r="P20" s="92">
        <f t="shared" ref="P20:P61" si="7">J20-E20</f>
        <v>0</v>
      </c>
      <c r="Q20" s="92" t="s">
        <v>32</v>
      </c>
      <c r="R20" s="92">
        <f t="shared" ref="R20:R61" si="8">K20-F20</f>
        <v>0</v>
      </c>
      <c r="S20" s="92" t="s">
        <v>32</v>
      </c>
      <c r="T20" s="92">
        <f t="shared" ref="T20:T61" si="9">L20-G20</f>
        <v>93.180177883999988</v>
      </c>
      <c r="U20" s="92" t="s">
        <v>32</v>
      </c>
      <c r="V20" s="92">
        <f t="shared" ref="V20:V61" si="10">M20-H20</f>
        <v>-85.2</v>
      </c>
      <c r="W20" s="92" t="s">
        <v>32</v>
      </c>
      <c r="X20" s="96" t="s">
        <v>32</v>
      </c>
    </row>
    <row r="21" spans="1:1025" s="66" customFormat="1" ht="89.25" x14ac:dyDescent="0.15">
      <c r="A21" s="87" t="s">
        <v>33</v>
      </c>
      <c r="B21" s="88" t="s">
        <v>34</v>
      </c>
      <c r="C21" s="88" t="s">
        <v>31</v>
      </c>
      <c r="D21" s="133">
        <f t="shared" si="0"/>
        <v>120</v>
      </c>
      <c r="E21" s="133">
        <f t="shared" ref="E21:F21" si="11">SUM(E27)</f>
        <v>0</v>
      </c>
      <c r="F21" s="133">
        <f t="shared" si="11"/>
        <v>0</v>
      </c>
      <c r="G21" s="133">
        <f>SUM(G27)</f>
        <v>34.799999999999997</v>
      </c>
      <c r="H21" s="92">
        <f t="shared" ref="H21" si="12">SUM(H27)</f>
        <v>85.2</v>
      </c>
      <c r="I21" s="133">
        <f t="shared" si="3"/>
        <v>131.60999999999999</v>
      </c>
      <c r="J21" s="133">
        <f t="shared" ref="J21" si="13">SUM(J27)</f>
        <v>0</v>
      </c>
      <c r="K21" s="133">
        <f t="shared" ref="K21:M21" si="14">SUM(K27)</f>
        <v>0</v>
      </c>
      <c r="L21" s="133">
        <f t="shared" si="14"/>
        <v>131.60999999999999</v>
      </c>
      <c r="M21" s="92">
        <f t="shared" si="14"/>
        <v>0</v>
      </c>
      <c r="N21" s="92">
        <f t="shared" si="6"/>
        <v>11.609999999999985</v>
      </c>
      <c r="O21" s="92" t="s">
        <v>32</v>
      </c>
      <c r="P21" s="92">
        <f t="shared" si="7"/>
        <v>0</v>
      </c>
      <c r="Q21" s="92" t="s">
        <v>32</v>
      </c>
      <c r="R21" s="92">
        <f t="shared" si="8"/>
        <v>0</v>
      </c>
      <c r="S21" s="92" t="s">
        <v>32</v>
      </c>
      <c r="T21" s="92">
        <f t="shared" si="9"/>
        <v>96.809999999999988</v>
      </c>
      <c r="U21" s="92" t="s">
        <v>32</v>
      </c>
      <c r="V21" s="92">
        <f t="shared" si="10"/>
        <v>-85.2</v>
      </c>
      <c r="W21" s="92" t="s">
        <v>32</v>
      </c>
      <c r="X21" s="97" t="s">
        <v>119</v>
      </c>
    </row>
    <row r="22" spans="1:1025" s="61" customFormat="1" ht="25.5" x14ac:dyDescent="0.25">
      <c r="A22" s="87" t="s">
        <v>35</v>
      </c>
      <c r="B22" s="88" t="s">
        <v>36</v>
      </c>
      <c r="C22" s="88" t="s">
        <v>31</v>
      </c>
      <c r="D22" s="133">
        <f t="shared" si="0"/>
        <v>245.62486414999998</v>
      </c>
      <c r="E22" s="133">
        <f t="shared" ref="E22:F22" si="15">SUM(E32)</f>
        <v>0</v>
      </c>
      <c r="F22" s="133">
        <f t="shared" si="15"/>
        <v>0</v>
      </c>
      <c r="G22" s="133">
        <f t="shared" ref="G22:H22" si="16">SUM(G32)</f>
        <v>245.62486414999998</v>
      </c>
      <c r="H22" s="92">
        <f t="shared" si="16"/>
        <v>0</v>
      </c>
      <c r="I22" s="133">
        <f t="shared" si="3"/>
        <v>255.96892771400002</v>
      </c>
      <c r="J22" s="133">
        <f t="shared" ref="J22" si="17">SUM(J32)</f>
        <v>0</v>
      </c>
      <c r="K22" s="133">
        <f t="shared" ref="K22:M22" si="18">SUM(K32)</f>
        <v>0</v>
      </c>
      <c r="L22" s="133">
        <f t="shared" si="18"/>
        <v>255.96892771400002</v>
      </c>
      <c r="M22" s="92">
        <f t="shared" si="18"/>
        <v>0</v>
      </c>
      <c r="N22" s="92">
        <f t="shared" si="6"/>
        <v>10.344063564000038</v>
      </c>
      <c r="O22" s="92" t="s">
        <v>32</v>
      </c>
      <c r="P22" s="92">
        <f t="shared" si="7"/>
        <v>0</v>
      </c>
      <c r="Q22" s="92" t="s">
        <v>32</v>
      </c>
      <c r="R22" s="92">
        <f t="shared" si="8"/>
        <v>0</v>
      </c>
      <c r="S22" s="92" t="s">
        <v>32</v>
      </c>
      <c r="T22" s="92">
        <f t="shared" si="9"/>
        <v>10.344063564000038</v>
      </c>
      <c r="U22" s="92" t="s">
        <v>32</v>
      </c>
      <c r="V22" s="92">
        <f t="shared" si="10"/>
        <v>0</v>
      </c>
      <c r="W22" s="92" t="s">
        <v>32</v>
      </c>
      <c r="X22" s="96" t="s">
        <v>32</v>
      </c>
    </row>
    <row r="23" spans="1:1025" s="59" customFormat="1" ht="58.5" customHeight="1" x14ac:dyDescent="0.25">
      <c r="A23" s="87" t="s">
        <v>37</v>
      </c>
      <c r="B23" s="88" t="s">
        <v>38</v>
      </c>
      <c r="C23" s="88" t="s">
        <v>31</v>
      </c>
      <c r="D23" s="133">
        <f t="shared" si="0"/>
        <v>0</v>
      </c>
      <c r="E23" s="133">
        <f t="shared" ref="E23:F23" si="19">SUM(E76)</f>
        <v>0</v>
      </c>
      <c r="F23" s="133">
        <f t="shared" si="19"/>
        <v>0</v>
      </c>
      <c r="G23" s="133">
        <f t="shared" ref="G23:H24" si="20">SUM(G76)</f>
        <v>0</v>
      </c>
      <c r="H23" s="92">
        <f t="shared" si="20"/>
        <v>0</v>
      </c>
      <c r="I23" s="133">
        <f t="shared" si="3"/>
        <v>0</v>
      </c>
      <c r="J23" s="133">
        <f t="shared" ref="J23" si="21">SUM(J76)</f>
        <v>0</v>
      </c>
      <c r="K23" s="133">
        <f t="shared" ref="K23:M23" si="22">SUM(K76)</f>
        <v>0</v>
      </c>
      <c r="L23" s="133">
        <f t="shared" si="22"/>
        <v>0</v>
      </c>
      <c r="M23" s="92">
        <f t="shared" si="22"/>
        <v>0</v>
      </c>
      <c r="N23" s="92">
        <f t="shared" si="6"/>
        <v>0</v>
      </c>
      <c r="O23" s="92" t="s">
        <v>32</v>
      </c>
      <c r="P23" s="92">
        <f t="shared" si="7"/>
        <v>0</v>
      </c>
      <c r="Q23" s="92" t="s">
        <v>32</v>
      </c>
      <c r="R23" s="92">
        <f t="shared" si="8"/>
        <v>0</v>
      </c>
      <c r="S23" s="92" t="s">
        <v>32</v>
      </c>
      <c r="T23" s="92">
        <f t="shared" si="9"/>
        <v>0</v>
      </c>
      <c r="U23" s="92" t="s">
        <v>32</v>
      </c>
      <c r="V23" s="92">
        <f t="shared" si="10"/>
        <v>0</v>
      </c>
      <c r="W23" s="92" t="s">
        <v>32</v>
      </c>
      <c r="X23" s="96" t="s">
        <v>32</v>
      </c>
      <c r="AMK23" s="60"/>
    </row>
    <row r="24" spans="1:1025" s="59" customFormat="1" ht="25.5" x14ac:dyDescent="0.25">
      <c r="A24" s="87" t="s">
        <v>39</v>
      </c>
      <c r="B24" s="88" t="s">
        <v>40</v>
      </c>
      <c r="C24" s="88" t="s">
        <v>31</v>
      </c>
      <c r="D24" s="133">
        <f t="shared" si="0"/>
        <v>72.436335999999997</v>
      </c>
      <c r="E24" s="133">
        <f t="shared" ref="E24:F24" si="23">SUM(E77)</f>
        <v>0</v>
      </c>
      <c r="F24" s="133">
        <f t="shared" si="23"/>
        <v>0</v>
      </c>
      <c r="G24" s="133">
        <f t="shared" si="20"/>
        <v>72.436335999999997</v>
      </c>
      <c r="H24" s="92">
        <f t="shared" si="20"/>
        <v>0</v>
      </c>
      <c r="I24" s="133">
        <f>SUM(J24:M24)</f>
        <v>58.282008588000004</v>
      </c>
      <c r="J24" s="133">
        <f t="shared" ref="J24" si="24">SUM(J77)</f>
        <v>0</v>
      </c>
      <c r="K24" s="133">
        <f t="shared" ref="K24:M24" si="25">SUM(K77)</f>
        <v>0</v>
      </c>
      <c r="L24" s="133">
        <f>SUM(L77)</f>
        <v>58.282008588000004</v>
      </c>
      <c r="M24" s="92">
        <f t="shared" si="25"/>
        <v>0</v>
      </c>
      <c r="N24" s="92">
        <f t="shared" si="6"/>
        <v>-14.154327411999994</v>
      </c>
      <c r="O24" s="92" t="s">
        <v>32</v>
      </c>
      <c r="P24" s="92">
        <f t="shared" si="7"/>
        <v>0</v>
      </c>
      <c r="Q24" s="92" t="s">
        <v>32</v>
      </c>
      <c r="R24" s="92">
        <f t="shared" si="8"/>
        <v>0</v>
      </c>
      <c r="S24" s="92" t="s">
        <v>32</v>
      </c>
      <c r="T24" s="92">
        <f t="shared" si="9"/>
        <v>-14.154327411999994</v>
      </c>
      <c r="U24" s="92" t="s">
        <v>32</v>
      </c>
      <c r="V24" s="92">
        <f t="shared" si="10"/>
        <v>0</v>
      </c>
      <c r="W24" s="92" t="s">
        <v>32</v>
      </c>
      <c r="X24" s="96" t="s">
        <v>32</v>
      </c>
      <c r="AMK24" s="60"/>
    </row>
    <row r="25" spans="1:1025" s="59" customFormat="1" ht="25.5" x14ac:dyDescent="0.25">
      <c r="A25" s="87" t="s">
        <v>41</v>
      </c>
      <c r="B25" s="88" t="s">
        <v>42</v>
      </c>
      <c r="C25" s="88" t="s">
        <v>31</v>
      </c>
      <c r="D25" s="133">
        <f t="shared" si="0"/>
        <v>0</v>
      </c>
      <c r="E25" s="133">
        <v>0</v>
      </c>
      <c r="F25" s="133">
        <v>0</v>
      </c>
      <c r="G25" s="133">
        <v>0</v>
      </c>
      <c r="H25" s="92">
        <v>0</v>
      </c>
      <c r="I25" s="133">
        <f t="shared" si="3"/>
        <v>0</v>
      </c>
      <c r="J25" s="133">
        <v>0</v>
      </c>
      <c r="K25" s="133">
        <v>0</v>
      </c>
      <c r="L25" s="133">
        <v>0</v>
      </c>
      <c r="M25" s="92">
        <v>0</v>
      </c>
      <c r="N25" s="92">
        <f t="shared" si="6"/>
        <v>0</v>
      </c>
      <c r="O25" s="92" t="s">
        <v>32</v>
      </c>
      <c r="P25" s="92">
        <f t="shared" si="7"/>
        <v>0</v>
      </c>
      <c r="Q25" s="92" t="s">
        <v>32</v>
      </c>
      <c r="R25" s="92">
        <f t="shared" si="8"/>
        <v>0</v>
      </c>
      <c r="S25" s="92" t="s">
        <v>32</v>
      </c>
      <c r="T25" s="92">
        <f t="shared" si="9"/>
        <v>0</v>
      </c>
      <c r="U25" s="92" t="s">
        <v>32</v>
      </c>
      <c r="V25" s="92">
        <f t="shared" si="10"/>
        <v>0</v>
      </c>
      <c r="W25" s="92" t="s">
        <v>32</v>
      </c>
      <c r="X25" s="96" t="s">
        <v>32</v>
      </c>
      <c r="AMK25" s="60"/>
    </row>
    <row r="26" spans="1:1025" s="59" customFormat="1" ht="15.75" x14ac:dyDescent="0.25">
      <c r="A26" s="87" t="s">
        <v>43</v>
      </c>
      <c r="B26" s="88" t="s">
        <v>44</v>
      </c>
      <c r="C26" s="88" t="s">
        <v>31</v>
      </c>
      <c r="D26" s="133">
        <f t="shared" si="0"/>
        <v>6.9857089919999993</v>
      </c>
      <c r="E26" s="133">
        <f t="shared" ref="E26:F26" si="26">SUM(E91)</f>
        <v>0</v>
      </c>
      <c r="F26" s="133">
        <f t="shared" si="26"/>
        <v>0</v>
      </c>
      <c r="G26" s="133">
        <f t="shared" ref="G26:H26" si="27">SUM(G91)</f>
        <v>6.9857089919999993</v>
      </c>
      <c r="H26" s="92">
        <f t="shared" si="27"/>
        <v>0</v>
      </c>
      <c r="I26" s="133">
        <f t="shared" si="3"/>
        <v>7.1661507239999995</v>
      </c>
      <c r="J26" s="133">
        <f t="shared" ref="J26" si="28">SUM(J91)</f>
        <v>0</v>
      </c>
      <c r="K26" s="133">
        <f t="shared" ref="K26" si="29">SUM(K91)</f>
        <v>0</v>
      </c>
      <c r="L26" s="133">
        <f>SUM(L91)</f>
        <v>7.1661507239999995</v>
      </c>
      <c r="M26" s="92">
        <f>SUM(M91)</f>
        <v>0</v>
      </c>
      <c r="N26" s="92">
        <f t="shared" si="6"/>
        <v>0.18044173200000024</v>
      </c>
      <c r="O26" s="92" t="s">
        <v>32</v>
      </c>
      <c r="P26" s="92">
        <f t="shared" si="7"/>
        <v>0</v>
      </c>
      <c r="Q26" s="92" t="s">
        <v>32</v>
      </c>
      <c r="R26" s="92">
        <f t="shared" si="8"/>
        <v>0</v>
      </c>
      <c r="S26" s="92" t="s">
        <v>32</v>
      </c>
      <c r="T26" s="92">
        <f t="shared" si="9"/>
        <v>0.18044173200000024</v>
      </c>
      <c r="U26" s="92" t="s">
        <v>32</v>
      </c>
      <c r="V26" s="92">
        <f t="shared" si="10"/>
        <v>0</v>
      </c>
      <c r="W26" s="92" t="s">
        <v>32</v>
      </c>
      <c r="X26" s="96" t="s">
        <v>32</v>
      </c>
      <c r="AMK26" s="60"/>
    </row>
    <row r="27" spans="1:1025" s="61" customFormat="1" ht="25.5" x14ac:dyDescent="0.25">
      <c r="A27" s="80" t="s">
        <v>45</v>
      </c>
      <c r="B27" s="81" t="s">
        <v>46</v>
      </c>
      <c r="C27" s="81" t="s">
        <v>31</v>
      </c>
      <c r="D27" s="114">
        <f t="shared" si="0"/>
        <v>120</v>
      </c>
      <c r="E27" s="114">
        <f t="shared" ref="E27:M27" si="30">E28</f>
        <v>0</v>
      </c>
      <c r="F27" s="114">
        <f t="shared" si="30"/>
        <v>0</v>
      </c>
      <c r="G27" s="114">
        <f>G28</f>
        <v>34.799999999999997</v>
      </c>
      <c r="H27" s="93">
        <f>H28</f>
        <v>85.2</v>
      </c>
      <c r="I27" s="114">
        <f t="shared" si="3"/>
        <v>131.60999999999999</v>
      </c>
      <c r="J27" s="114">
        <f t="shared" si="30"/>
        <v>0</v>
      </c>
      <c r="K27" s="114">
        <f t="shared" si="30"/>
        <v>0</v>
      </c>
      <c r="L27" s="146">
        <f t="shared" si="30"/>
        <v>131.60999999999999</v>
      </c>
      <c r="M27" s="93">
        <f t="shared" si="30"/>
        <v>0</v>
      </c>
      <c r="N27" s="93">
        <f t="shared" si="6"/>
        <v>11.609999999999985</v>
      </c>
      <c r="O27" s="93" t="s">
        <v>32</v>
      </c>
      <c r="P27" s="93">
        <f t="shared" si="7"/>
        <v>0</v>
      </c>
      <c r="Q27" s="93" t="s">
        <v>32</v>
      </c>
      <c r="R27" s="93">
        <f t="shared" si="8"/>
        <v>0</v>
      </c>
      <c r="S27" s="93" t="s">
        <v>32</v>
      </c>
      <c r="T27" s="93">
        <f t="shared" si="9"/>
        <v>96.809999999999988</v>
      </c>
      <c r="U27" s="93" t="s">
        <v>32</v>
      </c>
      <c r="V27" s="93">
        <f t="shared" si="10"/>
        <v>-85.2</v>
      </c>
      <c r="W27" s="93" t="s">
        <v>32</v>
      </c>
      <c r="X27" s="98" t="s">
        <v>32</v>
      </c>
    </row>
    <row r="28" spans="1:1025" ht="89.25" x14ac:dyDescent="0.2">
      <c r="A28" s="89" t="s">
        <v>47</v>
      </c>
      <c r="B28" s="90" t="s">
        <v>48</v>
      </c>
      <c r="C28" s="117" t="s">
        <v>31</v>
      </c>
      <c r="D28" s="134">
        <f t="shared" si="0"/>
        <v>120</v>
      </c>
      <c r="E28" s="134">
        <f t="shared" ref="E28:F28" si="31">SUM(E29:E31)</f>
        <v>0</v>
      </c>
      <c r="F28" s="134">
        <f t="shared" si="31"/>
        <v>0</v>
      </c>
      <c r="G28" s="134">
        <f>SUM(G29:G31)</f>
        <v>34.799999999999997</v>
      </c>
      <c r="H28" s="94">
        <f t="shared" ref="H28" si="32">SUM(H29:H31)</f>
        <v>85.2</v>
      </c>
      <c r="I28" s="134">
        <f t="shared" si="3"/>
        <v>131.60999999999999</v>
      </c>
      <c r="J28" s="134">
        <f t="shared" ref="J28" si="33">SUM(J29:J31)</f>
        <v>0</v>
      </c>
      <c r="K28" s="134">
        <f t="shared" ref="K28:M28" si="34">SUM(K29:K31)</f>
        <v>0</v>
      </c>
      <c r="L28" s="147">
        <f t="shared" si="34"/>
        <v>131.60999999999999</v>
      </c>
      <c r="M28" s="94">
        <f t="shared" si="34"/>
        <v>0</v>
      </c>
      <c r="N28" s="94">
        <f t="shared" si="6"/>
        <v>11.609999999999985</v>
      </c>
      <c r="O28" s="94" t="s">
        <v>32</v>
      </c>
      <c r="P28" s="94">
        <f t="shared" si="7"/>
        <v>0</v>
      </c>
      <c r="Q28" s="94" t="s">
        <v>32</v>
      </c>
      <c r="R28" s="94">
        <f t="shared" si="8"/>
        <v>0</v>
      </c>
      <c r="S28" s="94" t="s">
        <v>32</v>
      </c>
      <c r="T28" s="94">
        <f t="shared" si="9"/>
        <v>96.809999999999988</v>
      </c>
      <c r="U28" s="94" t="s">
        <v>32</v>
      </c>
      <c r="V28" s="94">
        <f t="shared" si="10"/>
        <v>-85.2</v>
      </c>
      <c r="W28" s="94" t="s">
        <v>32</v>
      </c>
      <c r="X28" s="99" t="s">
        <v>119</v>
      </c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89.25" outlineLevel="1" x14ac:dyDescent="0.2">
      <c r="A29" s="24" t="s">
        <v>49</v>
      </c>
      <c r="B29" s="91" t="s">
        <v>50</v>
      </c>
      <c r="C29" s="20" t="s">
        <v>31</v>
      </c>
      <c r="D29" s="115">
        <f>SUM(E29:G29)</f>
        <v>34.799999999999997</v>
      </c>
      <c r="E29" s="115" t="s">
        <v>29</v>
      </c>
      <c r="F29" s="115" t="s">
        <v>29</v>
      </c>
      <c r="G29" s="95">
        <v>34.799999999999997</v>
      </c>
      <c r="H29" s="135">
        <v>0</v>
      </c>
      <c r="I29" s="115">
        <f t="shared" si="3"/>
        <v>63.66</v>
      </c>
      <c r="J29" s="115" t="s">
        <v>29</v>
      </c>
      <c r="K29" s="115" t="s">
        <v>29</v>
      </c>
      <c r="L29" s="116">
        <v>63.66</v>
      </c>
      <c r="M29" s="95">
        <v>0</v>
      </c>
      <c r="N29" s="95">
        <f t="shared" si="6"/>
        <v>28.86</v>
      </c>
      <c r="O29" s="95" t="s">
        <v>32</v>
      </c>
      <c r="P29" s="95">
        <f t="shared" si="7"/>
        <v>0</v>
      </c>
      <c r="Q29" s="95" t="s">
        <v>32</v>
      </c>
      <c r="R29" s="95">
        <f t="shared" si="8"/>
        <v>0</v>
      </c>
      <c r="S29" s="95" t="s">
        <v>32</v>
      </c>
      <c r="T29" s="95">
        <f t="shared" si="9"/>
        <v>28.86</v>
      </c>
      <c r="U29" s="95" t="s">
        <v>32</v>
      </c>
      <c r="V29" s="95">
        <f>M29-G29</f>
        <v>-34.799999999999997</v>
      </c>
      <c r="W29" s="95" t="s">
        <v>32</v>
      </c>
      <c r="X29" s="100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89.25" outlineLevel="1" x14ac:dyDescent="0.2">
      <c r="A30" s="24" t="s">
        <v>51</v>
      </c>
      <c r="B30" s="91" t="s">
        <v>52</v>
      </c>
      <c r="C30" s="20" t="s">
        <v>31</v>
      </c>
      <c r="D30" s="115">
        <f t="shared" si="0"/>
        <v>85.2</v>
      </c>
      <c r="E30" s="115" t="s">
        <v>29</v>
      </c>
      <c r="F30" s="115" t="s">
        <v>29</v>
      </c>
      <c r="G30" s="115" t="s">
        <v>29</v>
      </c>
      <c r="H30" s="95">
        <v>85.2</v>
      </c>
      <c r="I30" s="115">
        <f t="shared" si="3"/>
        <v>21.04</v>
      </c>
      <c r="J30" s="115" t="s">
        <v>29</v>
      </c>
      <c r="K30" s="115" t="s">
        <v>29</v>
      </c>
      <c r="L30" s="116">
        <v>21.04</v>
      </c>
      <c r="M30" s="95">
        <v>0</v>
      </c>
      <c r="N30" s="95">
        <f t="shared" si="6"/>
        <v>-64.16</v>
      </c>
      <c r="O30" s="95" t="s">
        <v>32</v>
      </c>
      <c r="P30" s="95">
        <f t="shared" si="7"/>
        <v>0</v>
      </c>
      <c r="Q30" s="95" t="s">
        <v>32</v>
      </c>
      <c r="R30" s="95">
        <f t="shared" si="8"/>
        <v>0</v>
      </c>
      <c r="S30" s="95" t="s">
        <v>32</v>
      </c>
      <c r="T30" s="95">
        <f t="shared" si="9"/>
        <v>21.04</v>
      </c>
      <c r="U30" s="95" t="s">
        <v>32</v>
      </c>
      <c r="V30" s="95">
        <f t="shared" si="10"/>
        <v>-85.2</v>
      </c>
      <c r="W30" s="95" t="s">
        <v>32</v>
      </c>
      <c r="X30" s="100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89.25" x14ac:dyDescent="0.2">
      <c r="A31" s="24" t="s">
        <v>53</v>
      </c>
      <c r="B31" s="91" t="s">
        <v>54</v>
      </c>
      <c r="C31" s="20" t="s">
        <v>31</v>
      </c>
      <c r="D31" s="115">
        <f t="shared" si="0"/>
        <v>0</v>
      </c>
      <c r="E31" s="115">
        <v>0</v>
      </c>
      <c r="F31" s="115">
        <v>0</v>
      </c>
      <c r="G31" s="115">
        <v>0</v>
      </c>
      <c r="H31" s="95">
        <v>0</v>
      </c>
      <c r="I31" s="115">
        <f t="shared" si="3"/>
        <v>46.91</v>
      </c>
      <c r="J31" s="115">
        <v>0</v>
      </c>
      <c r="K31" s="115">
        <v>0</v>
      </c>
      <c r="L31" s="116">
        <v>46.91</v>
      </c>
      <c r="M31" s="95">
        <v>0</v>
      </c>
      <c r="N31" s="95">
        <f t="shared" si="6"/>
        <v>46.91</v>
      </c>
      <c r="O31" s="95" t="s">
        <v>32</v>
      </c>
      <c r="P31" s="95">
        <f t="shared" si="7"/>
        <v>0</v>
      </c>
      <c r="Q31" s="95" t="s">
        <v>32</v>
      </c>
      <c r="R31" s="95">
        <f t="shared" si="8"/>
        <v>0</v>
      </c>
      <c r="S31" s="95" t="s">
        <v>32</v>
      </c>
      <c r="T31" s="95">
        <f t="shared" si="9"/>
        <v>46.91</v>
      </c>
      <c r="U31" s="95" t="s">
        <v>32</v>
      </c>
      <c r="V31" s="95">
        <f t="shared" si="10"/>
        <v>0</v>
      </c>
      <c r="W31" s="95" t="s">
        <v>32</v>
      </c>
      <c r="X31" s="100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25.5" x14ac:dyDescent="0.25">
      <c r="A32" s="80" t="s">
        <v>72</v>
      </c>
      <c r="B32" s="83" t="s">
        <v>73</v>
      </c>
      <c r="C32" s="82" t="s">
        <v>31</v>
      </c>
      <c r="D32" s="114">
        <f t="shared" si="0"/>
        <v>245.62486414999998</v>
      </c>
      <c r="E32" s="114">
        <f>SUM(E33,E44,E58,E70)</f>
        <v>0</v>
      </c>
      <c r="F32" s="114">
        <f>SUM(F33,F44,F58,F70)</f>
        <v>0</v>
      </c>
      <c r="G32" s="114">
        <f>SUM(G33,G44,G58,G70)</f>
        <v>245.62486414999998</v>
      </c>
      <c r="H32" s="93">
        <f>SUM(H33,H44,H58,H70)</f>
        <v>0</v>
      </c>
      <c r="I32" s="114">
        <f>SUM(J32:M32)</f>
        <v>255.96892771400002</v>
      </c>
      <c r="J32" s="114">
        <f>SUM(J33,J44,J58,J70)</f>
        <v>0</v>
      </c>
      <c r="K32" s="114">
        <f>SUM(K33,K44,K58,K70)</f>
        <v>0</v>
      </c>
      <c r="L32" s="148">
        <f>SUM(L33,L44,L58,L70)</f>
        <v>255.96892771400002</v>
      </c>
      <c r="M32" s="93">
        <f>SUM(M33,M44,M58,M70)</f>
        <v>0</v>
      </c>
      <c r="N32" s="93">
        <f t="shared" si="6"/>
        <v>10.344063564000038</v>
      </c>
      <c r="O32" s="93" t="s">
        <v>32</v>
      </c>
      <c r="P32" s="93">
        <f t="shared" si="7"/>
        <v>0</v>
      </c>
      <c r="Q32" s="93" t="s">
        <v>32</v>
      </c>
      <c r="R32" s="93">
        <f t="shared" si="8"/>
        <v>0</v>
      </c>
      <c r="S32" s="93" t="s">
        <v>32</v>
      </c>
      <c r="T32" s="93">
        <f t="shared" si="9"/>
        <v>10.344063564000038</v>
      </c>
      <c r="U32" s="93" t="s">
        <v>32</v>
      </c>
      <c r="V32" s="93">
        <f t="shared" si="10"/>
        <v>0</v>
      </c>
      <c r="W32" s="93" t="s">
        <v>32</v>
      </c>
      <c r="X32" s="98" t="s">
        <v>32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</row>
    <row r="33" spans="1:1025" s="59" customFormat="1" ht="51" x14ac:dyDescent="0.25">
      <c r="A33" s="80" t="s">
        <v>74</v>
      </c>
      <c r="B33" s="83" t="s">
        <v>75</v>
      </c>
      <c r="C33" s="81" t="s">
        <v>31</v>
      </c>
      <c r="D33" s="114">
        <f t="shared" si="0"/>
        <v>85.171604149999993</v>
      </c>
      <c r="E33" s="114">
        <f>SUM(E34,E39,E42)</f>
        <v>0</v>
      </c>
      <c r="F33" s="114">
        <f>SUM(F34,F39,F42)</f>
        <v>0</v>
      </c>
      <c r="G33" s="114">
        <f>SUM(G34,G39,G42)</f>
        <v>85.171604149999993</v>
      </c>
      <c r="H33" s="93">
        <f>SUM(H34,H39,H42)</f>
        <v>0</v>
      </c>
      <c r="I33" s="114">
        <f t="shared" si="3"/>
        <v>76.637597196000016</v>
      </c>
      <c r="J33" s="114">
        <f>SUM(J34,J39,J42)</f>
        <v>0</v>
      </c>
      <c r="K33" s="114">
        <f>SUM(K34,K39,K42)</f>
        <v>0</v>
      </c>
      <c r="L33" s="148">
        <f>SUM(L34,L39,L42)</f>
        <v>76.637597196000016</v>
      </c>
      <c r="M33" s="93">
        <f>SUM(M34,M39,M42)</f>
        <v>0</v>
      </c>
      <c r="N33" s="93">
        <f t="shared" si="6"/>
        <v>-8.5340069539999774</v>
      </c>
      <c r="O33" s="93" t="s">
        <v>32</v>
      </c>
      <c r="P33" s="93">
        <f t="shared" si="7"/>
        <v>0</v>
      </c>
      <c r="Q33" s="93" t="s">
        <v>32</v>
      </c>
      <c r="R33" s="93">
        <f t="shared" si="8"/>
        <v>0</v>
      </c>
      <c r="S33" s="93" t="s">
        <v>32</v>
      </c>
      <c r="T33" s="93">
        <f t="shared" si="9"/>
        <v>-8.5340069539999774</v>
      </c>
      <c r="U33" s="93" t="s">
        <v>32</v>
      </c>
      <c r="V33" s="93">
        <f t="shared" si="10"/>
        <v>0</v>
      </c>
      <c r="W33" s="93" t="s">
        <v>32</v>
      </c>
      <c r="X33" s="98" t="s">
        <v>32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</row>
    <row r="34" spans="1:1025" s="59" customFormat="1" ht="15.75" x14ac:dyDescent="0.25">
      <c r="A34" s="80" t="s">
        <v>122</v>
      </c>
      <c r="B34" s="83" t="s">
        <v>123</v>
      </c>
      <c r="C34" s="82" t="s">
        <v>31</v>
      </c>
      <c r="D34" s="114">
        <f>SUM(E34:H34)</f>
        <v>55.583352149999996</v>
      </c>
      <c r="E34" s="114">
        <f>SUM(E35:E38)</f>
        <v>0</v>
      </c>
      <c r="F34" s="114">
        <f t="shared" ref="F34:H34" si="35">SUM(F35:F38)</f>
        <v>0</v>
      </c>
      <c r="G34" s="114">
        <f>SUM(G35:G38)</f>
        <v>55.583352149999996</v>
      </c>
      <c r="H34" s="114">
        <f t="shared" si="35"/>
        <v>0</v>
      </c>
      <c r="I34" s="114">
        <f t="shared" si="3"/>
        <v>50.061713736000002</v>
      </c>
      <c r="J34" s="114">
        <f t="shared" ref="J34" si="36">SUM(J35:J38)</f>
        <v>0</v>
      </c>
      <c r="K34" s="114">
        <f t="shared" ref="K34" si="37">SUM(K35:K38)</f>
        <v>0</v>
      </c>
      <c r="L34" s="148">
        <f t="shared" ref="L34" si="38">SUM(L35:L38)</f>
        <v>50.061713736000002</v>
      </c>
      <c r="M34" s="93">
        <f t="shared" ref="M34" si="39">SUM(M35:M38)</f>
        <v>0</v>
      </c>
      <c r="N34" s="93">
        <f t="shared" si="6"/>
        <v>-5.5216384139999946</v>
      </c>
      <c r="O34" s="93" t="s">
        <v>32</v>
      </c>
      <c r="P34" s="93">
        <f t="shared" si="7"/>
        <v>0</v>
      </c>
      <c r="Q34" s="93" t="s">
        <v>32</v>
      </c>
      <c r="R34" s="93">
        <f t="shared" si="8"/>
        <v>0</v>
      </c>
      <c r="S34" s="93" t="s">
        <v>32</v>
      </c>
      <c r="T34" s="93">
        <f t="shared" si="9"/>
        <v>-5.5216384139999946</v>
      </c>
      <c r="U34" s="93" t="s">
        <v>32</v>
      </c>
      <c r="V34" s="93">
        <f t="shared" si="10"/>
        <v>0</v>
      </c>
      <c r="W34" s="93" t="s">
        <v>32</v>
      </c>
      <c r="X34" s="98" t="s">
        <v>32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</row>
    <row r="35" spans="1:1025" ht="47.25" x14ac:dyDescent="0.2">
      <c r="A35" s="26" t="s">
        <v>122</v>
      </c>
      <c r="B35" s="122" t="s">
        <v>344</v>
      </c>
      <c r="C35" s="118" t="s">
        <v>332</v>
      </c>
      <c r="D35" s="95">
        <f t="shared" si="0"/>
        <v>21.974399999999999</v>
      </c>
      <c r="E35" s="95">
        <v>0</v>
      </c>
      <c r="F35" s="95">
        <v>0</v>
      </c>
      <c r="G35" s="126">
        <v>21.974399999999999</v>
      </c>
      <c r="H35" s="95">
        <v>0</v>
      </c>
      <c r="I35" s="95">
        <f t="shared" si="3"/>
        <v>20.473338347999999</v>
      </c>
      <c r="J35" s="95">
        <v>0</v>
      </c>
      <c r="K35" s="95">
        <v>0</v>
      </c>
      <c r="L35" s="116">
        <v>20.473338347999999</v>
      </c>
      <c r="M35" s="95">
        <v>0</v>
      </c>
      <c r="N35" s="95">
        <f t="shared" si="6"/>
        <v>-1.5010616520000006</v>
      </c>
      <c r="O35" s="95" t="s">
        <v>32</v>
      </c>
      <c r="P35" s="95">
        <f t="shared" si="7"/>
        <v>0</v>
      </c>
      <c r="Q35" s="95" t="s">
        <v>32</v>
      </c>
      <c r="R35" s="95">
        <f t="shared" si="8"/>
        <v>0</v>
      </c>
      <c r="S35" s="95" t="s">
        <v>32</v>
      </c>
      <c r="T35" s="95">
        <f t="shared" si="9"/>
        <v>-1.5010616520000006</v>
      </c>
      <c r="U35" s="95" t="s">
        <v>32</v>
      </c>
      <c r="V35" s="95">
        <f t="shared" si="10"/>
        <v>0</v>
      </c>
      <c r="W35" s="95" t="s">
        <v>32</v>
      </c>
      <c r="X35" s="100" t="s">
        <v>32</v>
      </c>
    </row>
    <row r="36" spans="1:1025" ht="47.25" x14ac:dyDescent="0.2">
      <c r="A36" s="26" t="s">
        <v>122</v>
      </c>
      <c r="B36" s="123" t="s">
        <v>345</v>
      </c>
      <c r="C36" s="119" t="s">
        <v>346</v>
      </c>
      <c r="D36" s="95">
        <f t="shared" si="0"/>
        <v>3.2876039999999995</v>
      </c>
      <c r="E36" s="95">
        <v>0</v>
      </c>
      <c r="F36" s="95">
        <v>0</v>
      </c>
      <c r="G36" s="126">
        <v>3.2876039999999995</v>
      </c>
      <c r="H36" s="95">
        <v>0</v>
      </c>
      <c r="I36" s="95">
        <f t="shared" si="3"/>
        <v>3.2486120760000001</v>
      </c>
      <c r="J36" s="95">
        <v>0</v>
      </c>
      <c r="K36" s="95">
        <v>0</v>
      </c>
      <c r="L36" s="116">
        <v>3.2486120760000001</v>
      </c>
      <c r="M36" s="95">
        <v>0</v>
      </c>
      <c r="N36" s="95">
        <f t="shared" si="6"/>
        <v>-3.8991923999999401E-2</v>
      </c>
      <c r="O36" s="95" t="s">
        <v>32</v>
      </c>
      <c r="P36" s="95">
        <f t="shared" si="7"/>
        <v>0</v>
      </c>
      <c r="Q36" s="95" t="s">
        <v>32</v>
      </c>
      <c r="R36" s="95">
        <f t="shared" si="8"/>
        <v>0</v>
      </c>
      <c r="S36" s="95" t="s">
        <v>32</v>
      </c>
      <c r="T36" s="95">
        <f t="shared" si="9"/>
        <v>-3.8991923999999401E-2</v>
      </c>
      <c r="U36" s="95" t="s">
        <v>32</v>
      </c>
      <c r="V36" s="95">
        <f t="shared" si="10"/>
        <v>0</v>
      </c>
      <c r="W36" s="95" t="s">
        <v>32</v>
      </c>
      <c r="X36" s="100" t="s">
        <v>32</v>
      </c>
    </row>
    <row r="37" spans="1:1025" ht="78.75" x14ac:dyDescent="0.2">
      <c r="A37" s="26" t="s">
        <v>122</v>
      </c>
      <c r="B37" s="123" t="s">
        <v>394</v>
      </c>
      <c r="C37" s="119" t="s">
        <v>347</v>
      </c>
      <c r="D37" s="95">
        <f t="shared" si="0"/>
        <v>28.467828489999999</v>
      </c>
      <c r="E37" s="95">
        <v>0</v>
      </c>
      <c r="F37" s="95">
        <v>0</v>
      </c>
      <c r="G37" s="126">
        <v>28.467828489999999</v>
      </c>
      <c r="H37" s="95">
        <v>0</v>
      </c>
      <c r="I37" s="95">
        <f t="shared" si="3"/>
        <v>1.625138172</v>
      </c>
      <c r="J37" s="95">
        <v>0</v>
      </c>
      <c r="K37" s="95">
        <v>0</v>
      </c>
      <c r="L37" s="116">
        <v>1.625138172</v>
      </c>
      <c r="M37" s="95">
        <v>0</v>
      </c>
      <c r="N37" s="95">
        <f t="shared" si="6"/>
        <v>-26.842690317999999</v>
      </c>
      <c r="O37" s="95" t="s">
        <v>32</v>
      </c>
      <c r="P37" s="95">
        <f t="shared" si="7"/>
        <v>0</v>
      </c>
      <c r="Q37" s="95" t="s">
        <v>32</v>
      </c>
      <c r="R37" s="95">
        <f t="shared" si="8"/>
        <v>0</v>
      </c>
      <c r="S37" s="95" t="s">
        <v>32</v>
      </c>
      <c r="T37" s="95">
        <f t="shared" si="9"/>
        <v>-26.842690317999999</v>
      </c>
      <c r="U37" s="95" t="s">
        <v>32</v>
      </c>
      <c r="V37" s="95">
        <f t="shared" si="10"/>
        <v>0</v>
      </c>
      <c r="W37" s="95" t="s">
        <v>32</v>
      </c>
      <c r="X37" s="100" t="s">
        <v>32</v>
      </c>
    </row>
    <row r="38" spans="1:1025" ht="47.25" x14ac:dyDescent="0.2">
      <c r="A38" s="26" t="s">
        <v>122</v>
      </c>
      <c r="B38" s="123" t="s">
        <v>395</v>
      </c>
      <c r="C38" s="136" t="s">
        <v>396</v>
      </c>
      <c r="D38" s="95">
        <f t="shared" si="0"/>
        <v>1.8535196599999999</v>
      </c>
      <c r="E38" s="95">
        <v>0</v>
      </c>
      <c r="F38" s="95">
        <v>0</v>
      </c>
      <c r="G38" s="126">
        <v>1.8535196599999999</v>
      </c>
      <c r="H38" s="95">
        <v>0</v>
      </c>
      <c r="I38" s="95">
        <f t="shared" si="3"/>
        <v>24.714625139999999</v>
      </c>
      <c r="J38" s="95">
        <v>0</v>
      </c>
      <c r="K38" s="95">
        <v>0</v>
      </c>
      <c r="L38" s="116">
        <v>24.714625139999999</v>
      </c>
      <c r="M38" s="95">
        <v>0</v>
      </c>
      <c r="N38" s="95">
        <f t="shared" ref="N38" si="40">I38-D38</f>
        <v>22.861105479999999</v>
      </c>
      <c r="O38" s="95" t="s">
        <v>32</v>
      </c>
      <c r="P38" s="95">
        <f t="shared" ref="P38" si="41">J38-E38</f>
        <v>0</v>
      </c>
      <c r="Q38" s="95" t="s">
        <v>32</v>
      </c>
      <c r="R38" s="95">
        <f t="shared" ref="R38" si="42">K38-F38</f>
        <v>0</v>
      </c>
      <c r="S38" s="95" t="s">
        <v>32</v>
      </c>
      <c r="T38" s="95">
        <f t="shared" ref="T38" si="43">L38-G38</f>
        <v>22.861105479999999</v>
      </c>
      <c r="U38" s="95" t="s">
        <v>32</v>
      </c>
      <c r="V38" s="95">
        <f t="shared" ref="V38" si="44">M38-H38</f>
        <v>0</v>
      </c>
      <c r="W38" s="95" t="s">
        <v>32</v>
      </c>
      <c r="X38" s="100" t="s">
        <v>32</v>
      </c>
    </row>
    <row r="39" spans="1:1025" x14ac:dyDescent="0.2">
      <c r="A39" s="80" t="s">
        <v>150</v>
      </c>
      <c r="B39" s="81" t="s">
        <v>151</v>
      </c>
      <c r="C39" s="81" t="s">
        <v>31</v>
      </c>
      <c r="D39" s="114">
        <f t="shared" si="0"/>
        <v>25.849796000000001</v>
      </c>
      <c r="E39" s="114">
        <f>SUM(E40:E41)</f>
        <v>0</v>
      </c>
      <c r="F39" s="114">
        <f>SUM(F40:F41)</f>
        <v>0</v>
      </c>
      <c r="G39" s="114">
        <f>SUM(G40:G41)</f>
        <v>25.849796000000001</v>
      </c>
      <c r="H39" s="93">
        <f>SUM(H40:H41)</f>
        <v>0</v>
      </c>
      <c r="I39" s="114">
        <f t="shared" si="3"/>
        <v>22.316969268000001</v>
      </c>
      <c r="J39" s="114">
        <f>SUM(J40:J41)</f>
        <v>0</v>
      </c>
      <c r="K39" s="114">
        <f>SUM(K40:K41)</f>
        <v>0</v>
      </c>
      <c r="L39" s="148">
        <f>SUM(L40:L41)</f>
        <v>22.316969268000001</v>
      </c>
      <c r="M39" s="93">
        <f>SUM(M40:M41)</f>
        <v>0</v>
      </c>
      <c r="N39" s="93">
        <f t="shared" si="6"/>
        <v>-3.5328267320000002</v>
      </c>
      <c r="O39" s="93" t="s">
        <v>32</v>
      </c>
      <c r="P39" s="93">
        <f t="shared" si="7"/>
        <v>0</v>
      </c>
      <c r="Q39" s="93" t="s">
        <v>32</v>
      </c>
      <c r="R39" s="93">
        <f t="shared" si="8"/>
        <v>0</v>
      </c>
      <c r="S39" s="93" t="s">
        <v>32</v>
      </c>
      <c r="T39" s="93">
        <f t="shared" si="9"/>
        <v>-3.5328267320000002</v>
      </c>
      <c r="U39" s="93" t="s">
        <v>32</v>
      </c>
      <c r="V39" s="93">
        <f t="shared" si="10"/>
        <v>0</v>
      </c>
      <c r="W39" s="93" t="s">
        <v>32</v>
      </c>
      <c r="X39" s="98" t="s">
        <v>32</v>
      </c>
    </row>
    <row r="40" spans="1:1025" ht="78.75" x14ac:dyDescent="0.2">
      <c r="A40" s="24" t="s">
        <v>150</v>
      </c>
      <c r="B40" s="124" t="s">
        <v>348</v>
      </c>
      <c r="C40" s="118" t="s">
        <v>349</v>
      </c>
      <c r="D40" s="115">
        <f t="shared" ref="D40:D41" si="45">SUM(E40:H40)</f>
        <v>24</v>
      </c>
      <c r="E40" s="115">
        <v>0</v>
      </c>
      <c r="F40" s="115">
        <v>0</v>
      </c>
      <c r="G40" s="126">
        <v>24</v>
      </c>
      <c r="H40" s="95">
        <v>0</v>
      </c>
      <c r="I40" s="115">
        <f t="shared" ref="I40:I41" si="46">SUM(J40:M40)</f>
        <v>20.245519999999999</v>
      </c>
      <c r="J40" s="115">
        <v>0</v>
      </c>
      <c r="K40" s="115">
        <v>0</v>
      </c>
      <c r="L40" s="116">
        <v>20.245519999999999</v>
      </c>
      <c r="M40" s="95">
        <v>0</v>
      </c>
      <c r="N40" s="95">
        <f t="shared" ref="N40:N41" si="47">I40-D40</f>
        <v>-3.7544800000000009</v>
      </c>
      <c r="O40" s="95" t="s">
        <v>32</v>
      </c>
      <c r="P40" s="95">
        <f t="shared" ref="P40:P41" si="48">J40-E40</f>
        <v>0</v>
      </c>
      <c r="Q40" s="95" t="s">
        <v>32</v>
      </c>
      <c r="R40" s="95">
        <f t="shared" ref="R40:R41" si="49">K40-F40</f>
        <v>0</v>
      </c>
      <c r="S40" s="95" t="s">
        <v>32</v>
      </c>
      <c r="T40" s="95">
        <f t="shared" ref="T40:T41" si="50">L40-G40</f>
        <v>-3.7544800000000009</v>
      </c>
      <c r="U40" s="95" t="s">
        <v>32</v>
      </c>
      <c r="V40" s="95">
        <f t="shared" ref="V40:V41" si="51">M40-H40</f>
        <v>0</v>
      </c>
      <c r="W40" s="95" t="s">
        <v>32</v>
      </c>
      <c r="X40" s="100" t="s">
        <v>32</v>
      </c>
    </row>
    <row r="41" spans="1:1025" ht="47.25" x14ac:dyDescent="0.2">
      <c r="A41" s="24" t="s">
        <v>150</v>
      </c>
      <c r="B41" s="124" t="s">
        <v>350</v>
      </c>
      <c r="C41" s="118" t="s">
        <v>328</v>
      </c>
      <c r="D41" s="115">
        <f t="shared" si="45"/>
        <v>1.849796</v>
      </c>
      <c r="E41" s="115">
        <v>0</v>
      </c>
      <c r="F41" s="115">
        <v>0</v>
      </c>
      <c r="G41" s="126">
        <v>1.849796</v>
      </c>
      <c r="H41" s="95">
        <v>0</v>
      </c>
      <c r="I41" s="115">
        <f t="shared" si="46"/>
        <v>2.0714492680000003</v>
      </c>
      <c r="J41" s="115">
        <v>0</v>
      </c>
      <c r="K41" s="115">
        <v>0</v>
      </c>
      <c r="L41" s="116">
        <v>2.0714492680000003</v>
      </c>
      <c r="M41" s="95">
        <v>0</v>
      </c>
      <c r="N41" s="95">
        <f t="shared" si="47"/>
        <v>0.22165326800000029</v>
      </c>
      <c r="O41" s="95" t="s">
        <v>32</v>
      </c>
      <c r="P41" s="95">
        <f t="shared" si="48"/>
        <v>0</v>
      </c>
      <c r="Q41" s="95" t="s">
        <v>32</v>
      </c>
      <c r="R41" s="95">
        <f t="shared" si="49"/>
        <v>0</v>
      </c>
      <c r="S41" s="95" t="s">
        <v>32</v>
      </c>
      <c r="T41" s="95">
        <f t="shared" si="50"/>
        <v>0.22165326800000029</v>
      </c>
      <c r="U41" s="95" t="s">
        <v>32</v>
      </c>
      <c r="V41" s="95">
        <f t="shared" si="51"/>
        <v>0</v>
      </c>
      <c r="W41" s="95" t="s">
        <v>32</v>
      </c>
      <c r="X41" s="100" t="s">
        <v>32</v>
      </c>
    </row>
    <row r="42" spans="1:1025" x14ac:dyDescent="0.2">
      <c r="A42" s="80" t="s">
        <v>156</v>
      </c>
      <c r="B42" s="81" t="s">
        <v>157</v>
      </c>
      <c r="C42" s="82" t="s">
        <v>31</v>
      </c>
      <c r="D42" s="114">
        <f t="shared" si="0"/>
        <v>3.7384559999999998</v>
      </c>
      <c r="E42" s="114">
        <f>SUM(E43:E43)</f>
        <v>0</v>
      </c>
      <c r="F42" s="114">
        <f>SUM(F43:F43)</f>
        <v>0</v>
      </c>
      <c r="G42" s="114">
        <f>SUM(G43:G43)</f>
        <v>3.7384559999999998</v>
      </c>
      <c r="H42" s="93">
        <f>SUM(H43:H43)</f>
        <v>0</v>
      </c>
      <c r="I42" s="114">
        <f t="shared" si="3"/>
        <v>4.2589141919999998</v>
      </c>
      <c r="J42" s="114">
        <f>SUM(J43:J43)</f>
        <v>0</v>
      </c>
      <c r="K42" s="114">
        <f>SUM(K43:K43)</f>
        <v>0</v>
      </c>
      <c r="L42" s="148">
        <f>SUM(L43:L43)</f>
        <v>4.2589141919999998</v>
      </c>
      <c r="M42" s="93">
        <f>SUM(M43:M43)</f>
        <v>0</v>
      </c>
      <c r="N42" s="93">
        <f t="shared" si="6"/>
        <v>0.52045819199999999</v>
      </c>
      <c r="O42" s="93" t="s">
        <v>32</v>
      </c>
      <c r="P42" s="93">
        <f t="shared" si="7"/>
        <v>0</v>
      </c>
      <c r="Q42" s="93" t="s">
        <v>32</v>
      </c>
      <c r="R42" s="93">
        <f t="shared" si="8"/>
        <v>0</v>
      </c>
      <c r="S42" s="93" t="s">
        <v>32</v>
      </c>
      <c r="T42" s="93">
        <f t="shared" si="9"/>
        <v>0.52045819199999999</v>
      </c>
      <c r="U42" s="93" t="s">
        <v>32</v>
      </c>
      <c r="V42" s="93">
        <f t="shared" si="10"/>
        <v>0</v>
      </c>
      <c r="W42" s="93" t="s">
        <v>32</v>
      </c>
      <c r="X42" s="98" t="s">
        <v>32</v>
      </c>
    </row>
    <row r="43" spans="1:1025" ht="47.25" x14ac:dyDescent="0.2">
      <c r="A43" s="24" t="s">
        <v>156</v>
      </c>
      <c r="B43" s="104" t="s">
        <v>351</v>
      </c>
      <c r="C43" s="119" t="s">
        <v>352</v>
      </c>
      <c r="D43" s="115">
        <f t="shared" si="0"/>
        <v>3.7384559999999998</v>
      </c>
      <c r="E43" s="115">
        <v>0</v>
      </c>
      <c r="F43" s="115">
        <v>0</v>
      </c>
      <c r="G43" s="127">
        <v>3.7384559999999998</v>
      </c>
      <c r="H43" s="95">
        <v>0</v>
      </c>
      <c r="I43" s="115">
        <f t="shared" si="3"/>
        <v>4.2589141919999998</v>
      </c>
      <c r="J43" s="115">
        <v>0</v>
      </c>
      <c r="K43" s="115">
        <v>0</v>
      </c>
      <c r="L43" s="116">
        <v>4.2589141919999998</v>
      </c>
      <c r="M43" s="95">
        <v>0</v>
      </c>
      <c r="N43" s="95">
        <f t="shared" si="6"/>
        <v>0.52045819199999999</v>
      </c>
      <c r="O43" s="95" t="s">
        <v>32</v>
      </c>
      <c r="P43" s="95">
        <f t="shared" si="7"/>
        <v>0</v>
      </c>
      <c r="Q43" s="95" t="s">
        <v>32</v>
      </c>
      <c r="R43" s="95">
        <f t="shared" si="8"/>
        <v>0</v>
      </c>
      <c r="S43" s="95" t="s">
        <v>32</v>
      </c>
      <c r="T43" s="95">
        <f t="shared" si="9"/>
        <v>0.52045819199999999</v>
      </c>
      <c r="U43" s="95" t="s">
        <v>32</v>
      </c>
      <c r="V43" s="95">
        <f t="shared" si="10"/>
        <v>0</v>
      </c>
      <c r="W43" s="95" t="s">
        <v>32</v>
      </c>
      <c r="X43" s="100" t="s">
        <v>32</v>
      </c>
    </row>
    <row r="44" spans="1:1025" ht="38.25" x14ac:dyDescent="0.2">
      <c r="A44" s="80" t="s">
        <v>80</v>
      </c>
      <c r="B44" s="81" t="s">
        <v>81</v>
      </c>
      <c r="C44" s="82" t="s">
        <v>31</v>
      </c>
      <c r="D44" s="114">
        <f t="shared" si="0"/>
        <v>39.419328</v>
      </c>
      <c r="E44" s="114">
        <f>SUM(E45,E54)</f>
        <v>0</v>
      </c>
      <c r="F44" s="114">
        <f>SUM(F45,F54)</f>
        <v>0</v>
      </c>
      <c r="G44" s="114">
        <f>SUM(G45,G54)</f>
        <v>39.419328</v>
      </c>
      <c r="H44" s="93">
        <f>SUM(H45,H54)</f>
        <v>0</v>
      </c>
      <c r="I44" s="114">
        <f t="shared" si="3"/>
        <v>35.451611382000003</v>
      </c>
      <c r="J44" s="114">
        <f>SUM(J45,J54)</f>
        <v>0</v>
      </c>
      <c r="K44" s="114">
        <f>SUM(K45,K54)</f>
        <v>0</v>
      </c>
      <c r="L44" s="148">
        <f>SUM(L45,L54)</f>
        <v>35.451611382000003</v>
      </c>
      <c r="M44" s="93">
        <f>SUM(M45,M54)</f>
        <v>0</v>
      </c>
      <c r="N44" s="93">
        <f t="shared" si="6"/>
        <v>-3.9677166179999972</v>
      </c>
      <c r="O44" s="93" t="s">
        <v>32</v>
      </c>
      <c r="P44" s="93">
        <f t="shared" si="7"/>
        <v>0</v>
      </c>
      <c r="Q44" s="93" t="s">
        <v>32</v>
      </c>
      <c r="R44" s="93">
        <f t="shared" si="8"/>
        <v>0</v>
      </c>
      <c r="S44" s="93" t="s">
        <v>32</v>
      </c>
      <c r="T44" s="93">
        <f t="shared" si="9"/>
        <v>-3.9677166179999972</v>
      </c>
      <c r="U44" s="93" t="s">
        <v>32</v>
      </c>
      <c r="V44" s="93">
        <f t="shared" si="10"/>
        <v>0</v>
      </c>
      <c r="W44" s="93" t="s">
        <v>32</v>
      </c>
      <c r="X44" s="98" t="s">
        <v>32</v>
      </c>
    </row>
    <row r="45" spans="1:1025" ht="25.5" x14ac:dyDescent="0.2">
      <c r="A45" s="80" t="s">
        <v>82</v>
      </c>
      <c r="B45" s="81" t="s">
        <v>83</v>
      </c>
      <c r="C45" s="82" t="s">
        <v>31</v>
      </c>
      <c r="D45" s="114">
        <f t="shared" si="0"/>
        <v>39.419328</v>
      </c>
      <c r="E45" s="114">
        <f>SUM(E46,E48,E49)</f>
        <v>0</v>
      </c>
      <c r="F45" s="114">
        <f>SUM(F46,F48,F49)</f>
        <v>0</v>
      </c>
      <c r="G45" s="114">
        <f>SUM(G46,G48,G49)</f>
        <v>39.419328</v>
      </c>
      <c r="H45" s="93">
        <f>SUM(H46,H48,H49)</f>
        <v>0</v>
      </c>
      <c r="I45" s="114">
        <f t="shared" si="3"/>
        <v>35.451611382000003</v>
      </c>
      <c r="J45" s="114">
        <f>SUM(J46,J48,J49)</f>
        <v>0</v>
      </c>
      <c r="K45" s="114">
        <f>SUM(K46,K48,K49)</f>
        <v>0</v>
      </c>
      <c r="L45" s="148">
        <f>SUM(L46,L48,L49)</f>
        <v>35.451611382000003</v>
      </c>
      <c r="M45" s="93">
        <f>SUM(M46,M48,M49)</f>
        <v>0</v>
      </c>
      <c r="N45" s="93">
        <f t="shared" si="6"/>
        <v>-3.9677166179999972</v>
      </c>
      <c r="O45" s="93" t="s">
        <v>32</v>
      </c>
      <c r="P45" s="93">
        <f t="shared" si="7"/>
        <v>0</v>
      </c>
      <c r="Q45" s="93" t="s">
        <v>32</v>
      </c>
      <c r="R45" s="93">
        <f t="shared" si="8"/>
        <v>0</v>
      </c>
      <c r="S45" s="93" t="s">
        <v>32</v>
      </c>
      <c r="T45" s="93">
        <f t="shared" si="9"/>
        <v>-3.9677166179999972</v>
      </c>
      <c r="U45" s="93" t="s">
        <v>32</v>
      </c>
      <c r="V45" s="93">
        <f t="shared" si="10"/>
        <v>0</v>
      </c>
      <c r="W45" s="93" t="s">
        <v>32</v>
      </c>
      <c r="X45" s="98" t="s">
        <v>32</v>
      </c>
    </row>
    <row r="46" spans="1:1025" s="59" customFormat="1" ht="15.75" x14ac:dyDescent="0.25">
      <c r="A46" s="80" t="s">
        <v>164</v>
      </c>
      <c r="B46" s="81" t="s">
        <v>123</v>
      </c>
      <c r="C46" s="82" t="s">
        <v>31</v>
      </c>
      <c r="D46" s="114">
        <f t="shared" si="0"/>
        <v>7.7716919999999989</v>
      </c>
      <c r="E46" s="114">
        <f>SUM(E47:E47)</f>
        <v>0</v>
      </c>
      <c r="F46" s="114">
        <f>SUM(F47:F47)</f>
        <v>0</v>
      </c>
      <c r="G46" s="114">
        <f>SUM(G47:G47)</f>
        <v>7.7716919999999989</v>
      </c>
      <c r="H46" s="93">
        <f>SUM(H47:H47)</f>
        <v>0</v>
      </c>
      <c r="I46" s="114">
        <f t="shared" si="3"/>
        <v>5.8140357480000002</v>
      </c>
      <c r="J46" s="114">
        <f>SUM(J47:J47)</f>
        <v>0</v>
      </c>
      <c r="K46" s="114">
        <f>SUM(K47:K47)</f>
        <v>0</v>
      </c>
      <c r="L46" s="148">
        <f>SUM(L47:L47)</f>
        <v>5.8140357480000002</v>
      </c>
      <c r="M46" s="93">
        <f>SUM(M47:M47)</f>
        <v>0</v>
      </c>
      <c r="N46" s="93">
        <f t="shared" si="6"/>
        <v>-1.9576562519999987</v>
      </c>
      <c r="O46" s="93" t="s">
        <v>32</v>
      </c>
      <c r="P46" s="93">
        <f t="shared" si="7"/>
        <v>0</v>
      </c>
      <c r="Q46" s="93" t="s">
        <v>32</v>
      </c>
      <c r="R46" s="93">
        <f t="shared" si="8"/>
        <v>0</v>
      </c>
      <c r="S46" s="93" t="s">
        <v>32</v>
      </c>
      <c r="T46" s="93">
        <f t="shared" si="9"/>
        <v>-1.9576562519999987</v>
      </c>
      <c r="U46" s="93" t="s">
        <v>32</v>
      </c>
      <c r="V46" s="93">
        <f t="shared" si="10"/>
        <v>0</v>
      </c>
      <c r="W46" s="93" t="s">
        <v>32</v>
      </c>
      <c r="X46" s="98" t="s">
        <v>32</v>
      </c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</row>
    <row r="47" spans="1:1025" s="59" customFormat="1" ht="47.25" x14ac:dyDescent="0.25">
      <c r="A47" s="24" t="s">
        <v>164</v>
      </c>
      <c r="B47" s="105" t="s">
        <v>333</v>
      </c>
      <c r="C47" s="118" t="s">
        <v>334</v>
      </c>
      <c r="D47" s="115">
        <f t="shared" si="0"/>
        <v>7.7716919999999989</v>
      </c>
      <c r="E47" s="115">
        <v>0</v>
      </c>
      <c r="F47" s="115">
        <v>0</v>
      </c>
      <c r="G47" s="127">
        <v>7.7716919999999989</v>
      </c>
      <c r="H47" s="95">
        <v>0</v>
      </c>
      <c r="I47" s="115">
        <f t="shared" si="3"/>
        <v>5.8140357480000002</v>
      </c>
      <c r="J47" s="115">
        <v>0</v>
      </c>
      <c r="K47" s="115">
        <v>0</v>
      </c>
      <c r="L47" s="116">
        <v>5.8140357480000002</v>
      </c>
      <c r="M47" s="95">
        <v>0</v>
      </c>
      <c r="N47" s="95">
        <f t="shared" si="6"/>
        <v>-1.9576562519999987</v>
      </c>
      <c r="O47" s="95" t="s">
        <v>32</v>
      </c>
      <c r="P47" s="95">
        <f t="shared" si="7"/>
        <v>0</v>
      </c>
      <c r="Q47" s="95" t="s">
        <v>32</v>
      </c>
      <c r="R47" s="95">
        <f t="shared" si="8"/>
        <v>0</v>
      </c>
      <c r="S47" s="95" t="s">
        <v>32</v>
      </c>
      <c r="T47" s="95">
        <f t="shared" si="9"/>
        <v>-1.9576562519999987</v>
      </c>
      <c r="U47" s="95" t="s">
        <v>32</v>
      </c>
      <c r="V47" s="95">
        <f t="shared" si="10"/>
        <v>0</v>
      </c>
      <c r="W47" s="95" t="s">
        <v>32</v>
      </c>
      <c r="X47" s="95" t="s">
        <v>32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0"/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60"/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60"/>
      <c r="RG47" s="60"/>
      <c r="RH47" s="60"/>
      <c r="RI47" s="60"/>
      <c r="RJ47" s="60"/>
      <c r="RK47" s="60"/>
      <c r="RL47" s="60"/>
      <c r="RM47" s="60"/>
      <c r="RN47" s="60"/>
      <c r="RO47" s="60"/>
      <c r="RP47" s="60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60"/>
      <c r="SB47" s="60"/>
      <c r="SC47" s="60"/>
      <c r="SD47" s="60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60"/>
      <c r="SP47" s="60"/>
      <c r="SQ47" s="60"/>
      <c r="SR47" s="60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60"/>
      <c r="TD47" s="60"/>
      <c r="TE47" s="60"/>
      <c r="TF47" s="60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60"/>
      <c r="TR47" s="60"/>
      <c r="TS47" s="60"/>
      <c r="TT47" s="60"/>
      <c r="TU47" s="60"/>
      <c r="TV47" s="60"/>
      <c r="TW47" s="60"/>
      <c r="TX47" s="60"/>
      <c r="TY47" s="60"/>
      <c r="TZ47" s="60"/>
      <c r="UA47" s="60"/>
      <c r="UB47" s="60"/>
      <c r="UC47" s="60"/>
      <c r="UD47" s="60"/>
      <c r="UE47" s="60"/>
      <c r="UF47" s="60"/>
      <c r="UG47" s="60"/>
      <c r="UH47" s="60"/>
      <c r="UI47" s="60"/>
      <c r="UJ47" s="60"/>
      <c r="UK47" s="60"/>
      <c r="UL47" s="60"/>
      <c r="UM47" s="60"/>
      <c r="UN47" s="60"/>
      <c r="UO47" s="60"/>
      <c r="UP47" s="60"/>
      <c r="UQ47" s="60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60"/>
      <c r="VC47" s="60"/>
      <c r="VD47" s="60"/>
      <c r="VE47" s="60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60"/>
      <c r="VQ47" s="60"/>
      <c r="VR47" s="60"/>
      <c r="VS47" s="60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60"/>
      <c r="WE47" s="60"/>
      <c r="WF47" s="60"/>
      <c r="WG47" s="60"/>
      <c r="WH47" s="60"/>
      <c r="WI47" s="60"/>
      <c r="WJ47" s="60"/>
      <c r="WK47" s="60"/>
      <c r="WL47" s="60"/>
      <c r="WM47" s="60"/>
      <c r="WN47" s="60"/>
      <c r="WO47" s="60"/>
      <c r="WP47" s="60"/>
      <c r="WQ47" s="60"/>
      <c r="WR47" s="60"/>
      <c r="WS47" s="60"/>
      <c r="WT47" s="60"/>
      <c r="WU47" s="60"/>
      <c r="WV47" s="60"/>
      <c r="WW47" s="60"/>
      <c r="WX47" s="60"/>
      <c r="WY47" s="60"/>
      <c r="WZ47" s="60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60"/>
      <c r="XL47" s="60"/>
      <c r="XM47" s="60"/>
      <c r="XN47" s="60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60"/>
      <c r="XZ47" s="60"/>
      <c r="YA47" s="60"/>
      <c r="YB47" s="60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60"/>
      <c r="YN47" s="60"/>
      <c r="YO47" s="60"/>
      <c r="YP47" s="60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60"/>
      <c r="ZB47" s="60"/>
      <c r="ZC47" s="60"/>
      <c r="ZD47" s="60"/>
      <c r="ZE47" s="60"/>
      <c r="ZF47" s="60"/>
      <c r="ZG47" s="60"/>
      <c r="ZH47" s="60"/>
      <c r="ZI47" s="60"/>
      <c r="ZJ47" s="60"/>
      <c r="ZK47" s="60"/>
      <c r="ZL47" s="60"/>
      <c r="ZM47" s="60"/>
      <c r="ZN47" s="60"/>
      <c r="ZO47" s="60"/>
      <c r="ZP47" s="60"/>
      <c r="ZQ47" s="60"/>
      <c r="ZR47" s="60"/>
      <c r="ZS47" s="60"/>
      <c r="ZT47" s="60"/>
      <c r="ZU47" s="60"/>
      <c r="ZV47" s="60"/>
      <c r="ZW47" s="60"/>
      <c r="ZX47" s="60"/>
      <c r="ZY47" s="60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60"/>
      <c r="AAK47" s="60"/>
      <c r="AAL47" s="60"/>
      <c r="AAM47" s="60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60"/>
      <c r="AAY47" s="60"/>
      <c r="AAZ47" s="60"/>
      <c r="ABA47" s="60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60"/>
      <c r="ABM47" s="60"/>
      <c r="ABN47" s="60"/>
      <c r="ABO47" s="60"/>
      <c r="ABP47" s="60"/>
      <c r="ABQ47" s="60"/>
      <c r="ABR47" s="60"/>
      <c r="ABS47" s="60"/>
      <c r="ABT47" s="60"/>
      <c r="ABU47" s="60"/>
      <c r="ABV47" s="60"/>
      <c r="ABW47" s="60"/>
      <c r="ABX47" s="60"/>
      <c r="ABY47" s="60"/>
      <c r="ABZ47" s="60"/>
      <c r="ACA47" s="60"/>
      <c r="ACB47" s="60"/>
      <c r="ACC47" s="60"/>
      <c r="ACD47" s="60"/>
      <c r="ACE47" s="60"/>
      <c r="ACF47" s="60"/>
      <c r="ACG47" s="60"/>
      <c r="ACH47" s="60"/>
      <c r="ACI47" s="60"/>
      <c r="ACJ47" s="60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60"/>
      <c r="ACV47" s="60"/>
      <c r="ACW47" s="60"/>
      <c r="ACX47" s="60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60"/>
      <c r="ADJ47" s="60"/>
      <c r="ADK47" s="60"/>
      <c r="ADL47" s="60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60"/>
      <c r="ADX47" s="60"/>
      <c r="ADY47" s="60"/>
      <c r="ADZ47" s="60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60"/>
      <c r="AEL47" s="60"/>
      <c r="AEM47" s="60"/>
      <c r="AEN47" s="60"/>
      <c r="AEO47" s="60"/>
      <c r="AEP47" s="60"/>
      <c r="AEQ47" s="60"/>
      <c r="AER47" s="60"/>
      <c r="AES47" s="60"/>
      <c r="AET47" s="60"/>
      <c r="AEU47" s="60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60"/>
      <c r="AFG47" s="60"/>
      <c r="AFH47" s="60"/>
      <c r="AFI47" s="60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60"/>
      <c r="AFU47" s="60"/>
      <c r="AFV47" s="60"/>
      <c r="AFW47" s="60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60"/>
      <c r="AGI47" s="60"/>
      <c r="AGJ47" s="60"/>
      <c r="AGK47" s="60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60"/>
      <c r="AGW47" s="60"/>
      <c r="AGX47" s="60"/>
      <c r="AGY47" s="60"/>
      <c r="AGZ47" s="60"/>
      <c r="AHA47" s="60"/>
      <c r="AHB47" s="60"/>
      <c r="AHC47" s="60"/>
      <c r="AHD47" s="60"/>
      <c r="AHE47" s="60"/>
      <c r="AHF47" s="60"/>
      <c r="AHG47" s="60"/>
      <c r="AHH47" s="60"/>
      <c r="AHI47" s="60"/>
      <c r="AHJ47" s="60"/>
      <c r="AHK47" s="60"/>
      <c r="AHL47" s="60"/>
      <c r="AHM47" s="60"/>
      <c r="AHN47" s="60"/>
      <c r="AHO47" s="60"/>
      <c r="AHP47" s="60"/>
      <c r="AHQ47" s="60"/>
      <c r="AHR47" s="60"/>
      <c r="AHS47" s="60"/>
      <c r="AHT47" s="60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60"/>
      <c r="AIF47" s="60"/>
      <c r="AIG47" s="60"/>
      <c r="AIH47" s="60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60"/>
      <c r="AIT47" s="60"/>
      <c r="AIU47" s="60"/>
      <c r="AIV47" s="60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60"/>
      <c r="AJH47" s="60"/>
      <c r="AJI47" s="60"/>
      <c r="AJJ47" s="60"/>
      <c r="AJK47" s="60"/>
      <c r="AJL47" s="60"/>
      <c r="AJM47" s="60"/>
      <c r="AJN47" s="60"/>
      <c r="AJO47" s="60"/>
      <c r="AJP47" s="60"/>
      <c r="AJQ47" s="60"/>
      <c r="AJR47" s="60"/>
      <c r="AJS47" s="60"/>
      <c r="AJT47" s="60"/>
      <c r="AJU47" s="60"/>
      <c r="AJV47" s="60"/>
      <c r="AJW47" s="60"/>
      <c r="AJX47" s="60"/>
      <c r="AJY47" s="60"/>
      <c r="AJZ47" s="60"/>
      <c r="AKA47" s="60"/>
      <c r="AKB47" s="60"/>
      <c r="AKC47" s="60"/>
      <c r="AKD47" s="60"/>
      <c r="AKE47" s="60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60"/>
      <c r="AKQ47" s="60"/>
      <c r="AKR47" s="60"/>
      <c r="AKS47" s="60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60"/>
      <c r="ALE47" s="60"/>
      <c r="ALF47" s="60"/>
      <c r="ALG47" s="60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60"/>
      <c r="ALS47" s="60"/>
      <c r="ALT47" s="60"/>
      <c r="ALU47" s="60"/>
      <c r="ALV47" s="60"/>
      <c r="ALW47" s="60"/>
      <c r="ALX47" s="60"/>
      <c r="ALY47" s="60"/>
      <c r="ALZ47" s="60"/>
      <c r="AMA47" s="60"/>
      <c r="AMB47" s="60"/>
      <c r="AMC47" s="60"/>
      <c r="AMD47" s="60"/>
      <c r="AME47" s="60"/>
      <c r="AMF47" s="60"/>
      <c r="AMG47" s="60"/>
      <c r="AMH47" s="60"/>
      <c r="AMI47" s="60"/>
      <c r="AMJ47" s="60"/>
      <c r="AMK47" s="60"/>
    </row>
    <row r="48" spans="1:1025" x14ac:dyDescent="0.2">
      <c r="A48" s="80" t="s">
        <v>183</v>
      </c>
      <c r="B48" s="81" t="s">
        <v>151</v>
      </c>
      <c r="C48" s="82" t="s">
        <v>31</v>
      </c>
      <c r="D48" s="114">
        <f t="shared" si="0"/>
        <v>0</v>
      </c>
      <c r="E48" s="114">
        <v>0</v>
      </c>
      <c r="F48" s="114">
        <v>0</v>
      </c>
      <c r="G48" s="114">
        <v>0</v>
      </c>
      <c r="H48" s="93">
        <v>0</v>
      </c>
      <c r="I48" s="114">
        <f t="shared" si="3"/>
        <v>0</v>
      </c>
      <c r="J48" s="114">
        <v>0</v>
      </c>
      <c r="K48" s="114">
        <v>0</v>
      </c>
      <c r="L48" s="148">
        <v>0</v>
      </c>
      <c r="M48" s="93">
        <v>0</v>
      </c>
      <c r="N48" s="93">
        <f t="shared" si="6"/>
        <v>0</v>
      </c>
      <c r="O48" s="93" t="s">
        <v>32</v>
      </c>
      <c r="P48" s="93">
        <f t="shared" si="7"/>
        <v>0</v>
      </c>
      <c r="Q48" s="93" t="s">
        <v>32</v>
      </c>
      <c r="R48" s="93">
        <f t="shared" si="8"/>
        <v>0</v>
      </c>
      <c r="S48" s="93" t="s">
        <v>32</v>
      </c>
      <c r="T48" s="93">
        <f t="shared" si="9"/>
        <v>0</v>
      </c>
      <c r="U48" s="93" t="s">
        <v>32</v>
      </c>
      <c r="V48" s="93">
        <f t="shared" si="10"/>
        <v>0</v>
      </c>
      <c r="W48" s="93" t="s">
        <v>32</v>
      </c>
      <c r="X48" s="93" t="s">
        <v>32</v>
      </c>
    </row>
    <row r="49" spans="1:1025" s="59" customFormat="1" ht="15.75" x14ac:dyDescent="0.25">
      <c r="A49" s="80" t="s">
        <v>184</v>
      </c>
      <c r="B49" s="81" t="s">
        <v>157</v>
      </c>
      <c r="C49" s="82" t="s">
        <v>31</v>
      </c>
      <c r="D49" s="114">
        <f t="shared" si="0"/>
        <v>31.647636000000002</v>
      </c>
      <c r="E49" s="114">
        <f>SUM(E50:E53)</f>
        <v>0</v>
      </c>
      <c r="F49" s="114">
        <f>SUM(F50:F53)</f>
        <v>0</v>
      </c>
      <c r="G49" s="114">
        <f>SUM(G50:G53)</f>
        <v>31.647636000000002</v>
      </c>
      <c r="H49" s="93">
        <f>SUM(H50:H53)</f>
        <v>0</v>
      </c>
      <c r="I49" s="114">
        <f t="shared" si="3"/>
        <v>29.637575634000001</v>
      </c>
      <c r="J49" s="114">
        <f>SUM(J50:J53)</f>
        <v>0</v>
      </c>
      <c r="K49" s="114">
        <f>SUM(K50:K53)</f>
        <v>0</v>
      </c>
      <c r="L49" s="148">
        <f>SUM(L50:L53)</f>
        <v>29.637575634000001</v>
      </c>
      <c r="M49" s="93">
        <f>SUM(M50:M53)</f>
        <v>0</v>
      </c>
      <c r="N49" s="93">
        <f t="shared" si="6"/>
        <v>-2.0100603660000012</v>
      </c>
      <c r="O49" s="93" t="s">
        <v>32</v>
      </c>
      <c r="P49" s="93">
        <f t="shared" si="7"/>
        <v>0</v>
      </c>
      <c r="Q49" s="93" t="s">
        <v>32</v>
      </c>
      <c r="R49" s="93">
        <f t="shared" si="8"/>
        <v>0</v>
      </c>
      <c r="S49" s="93" t="s">
        <v>32</v>
      </c>
      <c r="T49" s="93">
        <f t="shared" si="9"/>
        <v>-2.0100603660000012</v>
      </c>
      <c r="U49" s="93" t="s">
        <v>32</v>
      </c>
      <c r="V49" s="93">
        <f t="shared" si="10"/>
        <v>0</v>
      </c>
      <c r="W49" s="93" t="s">
        <v>32</v>
      </c>
      <c r="X49" s="93" t="s">
        <v>32</v>
      </c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</row>
    <row r="50" spans="1:1025" s="59" customFormat="1" ht="63" x14ac:dyDescent="0.25">
      <c r="A50" s="24" t="s">
        <v>184</v>
      </c>
      <c r="B50" s="106" t="s">
        <v>353</v>
      </c>
      <c r="C50" s="119" t="s">
        <v>329</v>
      </c>
      <c r="D50" s="115">
        <f t="shared" si="0"/>
        <v>2.7729840000000001</v>
      </c>
      <c r="E50" s="115">
        <v>0</v>
      </c>
      <c r="F50" s="115">
        <v>0</v>
      </c>
      <c r="G50" s="127">
        <v>2.7729840000000001</v>
      </c>
      <c r="H50" s="95">
        <v>0</v>
      </c>
      <c r="I50" s="115">
        <f t="shared" si="3"/>
        <v>2.16446665</v>
      </c>
      <c r="J50" s="115">
        <v>0</v>
      </c>
      <c r="K50" s="115">
        <v>0</v>
      </c>
      <c r="L50" s="116">
        <v>2.16446665</v>
      </c>
      <c r="M50" s="95">
        <v>0</v>
      </c>
      <c r="N50" s="95">
        <f t="shared" si="6"/>
        <v>-0.60851735000000007</v>
      </c>
      <c r="O50" s="95" t="s">
        <v>32</v>
      </c>
      <c r="P50" s="95">
        <f t="shared" si="7"/>
        <v>0</v>
      </c>
      <c r="Q50" s="95" t="s">
        <v>32</v>
      </c>
      <c r="R50" s="95">
        <f t="shared" si="8"/>
        <v>0</v>
      </c>
      <c r="S50" s="95" t="s">
        <v>32</v>
      </c>
      <c r="T50" s="95">
        <f t="shared" si="9"/>
        <v>-0.60851735000000007</v>
      </c>
      <c r="U50" s="95" t="s">
        <v>32</v>
      </c>
      <c r="V50" s="95">
        <f t="shared" si="10"/>
        <v>0</v>
      </c>
      <c r="W50" s="95" t="s">
        <v>32</v>
      </c>
      <c r="X50" s="95" t="s">
        <v>32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0"/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60"/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60"/>
      <c r="RG50" s="60"/>
      <c r="RH50" s="60"/>
      <c r="RI50" s="60"/>
      <c r="RJ50" s="60"/>
      <c r="RK50" s="60"/>
      <c r="RL50" s="60"/>
      <c r="RM50" s="60"/>
      <c r="RN50" s="60"/>
      <c r="RO50" s="60"/>
      <c r="RP50" s="60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60"/>
      <c r="SB50" s="60"/>
      <c r="SC50" s="60"/>
      <c r="SD50" s="60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60"/>
      <c r="SP50" s="60"/>
      <c r="SQ50" s="60"/>
      <c r="SR50" s="60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60"/>
      <c r="TD50" s="60"/>
      <c r="TE50" s="60"/>
      <c r="TF50" s="60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60"/>
      <c r="TR50" s="60"/>
      <c r="TS50" s="60"/>
      <c r="TT50" s="60"/>
      <c r="TU50" s="60"/>
      <c r="TV50" s="60"/>
      <c r="TW50" s="60"/>
      <c r="TX50" s="60"/>
      <c r="TY50" s="60"/>
      <c r="TZ50" s="60"/>
      <c r="UA50" s="60"/>
      <c r="UB50" s="60"/>
      <c r="UC50" s="60"/>
      <c r="UD50" s="60"/>
      <c r="UE50" s="60"/>
      <c r="UF50" s="60"/>
      <c r="UG50" s="60"/>
      <c r="UH50" s="60"/>
      <c r="UI50" s="60"/>
      <c r="UJ50" s="60"/>
      <c r="UK50" s="60"/>
      <c r="UL50" s="60"/>
      <c r="UM50" s="60"/>
      <c r="UN50" s="60"/>
      <c r="UO50" s="60"/>
      <c r="UP50" s="60"/>
      <c r="UQ50" s="60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60"/>
      <c r="VC50" s="60"/>
      <c r="VD50" s="60"/>
      <c r="VE50" s="60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60"/>
      <c r="VQ50" s="60"/>
      <c r="VR50" s="60"/>
      <c r="VS50" s="60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60"/>
      <c r="WE50" s="60"/>
      <c r="WF50" s="60"/>
      <c r="WG50" s="60"/>
      <c r="WH50" s="60"/>
      <c r="WI50" s="60"/>
      <c r="WJ50" s="60"/>
      <c r="WK50" s="60"/>
      <c r="WL50" s="60"/>
      <c r="WM50" s="60"/>
      <c r="WN50" s="60"/>
      <c r="WO50" s="60"/>
      <c r="WP50" s="60"/>
      <c r="WQ50" s="60"/>
      <c r="WR50" s="60"/>
      <c r="WS50" s="60"/>
      <c r="WT50" s="60"/>
      <c r="WU50" s="60"/>
      <c r="WV50" s="60"/>
      <c r="WW50" s="60"/>
      <c r="WX50" s="60"/>
      <c r="WY50" s="60"/>
      <c r="WZ50" s="60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60"/>
      <c r="XL50" s="60"/>
      <c r="XM50" s="60"/>
      <c r="XN50" s="60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60"/>
      <c r="XZ50" s="60"/>
      <c r="YA50" s="60"/>
      <c r="YB50" s="60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60"/>
      <c r="YN50" s="60"/>
      <c r="YO50" s="60"/>
      <c r="YP50" s="60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60"/>
      <c r="ZB50" s="60"/>
      <c r="ZC50" s="60"/>
      <c r="ZD50" s="60"/>
      <c r="ZE50" s="60"/>
      <c r="ZF50" s="60"/>
      <c r="ZG50" s="60"/>
      <c r="ZH50" s="60"/>
      <c r="ZI50" s="60"/>
      <c r="ZJ50" s="60"/>
      <c r="ZK50" s="60"/>
      <c r="ZL50" s="60"/>
      <c r="ZM50" s="60"/>
      <c r="ZN50" s="60"/>
      <c r="ZO50" s="60"/>
      <c r="ZP50" s="60"/>
      <c r="ZQ50" s="60"/>
      <c r="ZR50" s="60"/>
      <c r="ZS50" s="60"/>
      <c r="ZT50" s="60"/>
      <c r="ZU50" s="60"/>
      <c r="ZV50" s="60"/>
      <c r="ZW50" s="60"/>
      <c r="ZX50" s="60"/>
      <c r="ZY50" s="60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60"/>
      <c r="AAK50" s="60"/>
      <c r="AAL50" s="60"/>
      <c r="AAM50" s="60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60"/>
      <c r="AAY50" s="60"/>
      <c r="AAZ50" s="60"/>
      <c r="ABA50" s="60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60"/>
      <c r="ABM50" s="60"/>
      <c r="ABN50" s="60"/>
      <c r="ABO50" s="60"/>
      <c r="ABP50" s="60"/>
      <c r="ABQ50" s="60"/>
      <c r="ABR50" s="60"/>
      <c r="ABS50" s="60"/>
      <c r="ABT50" s="60"/>
      <c r="ABU50" s="60"/>
      <c r="ABV50" s="60"/>
      <c r="ABW50" s="60"/>
      <c r="ABX50" s="60"/>
      <c r="ABY50" s="60"/>
      <c r="ABZ50" s="60"/>
      <c r="ACA50" s="60"/>
      <c r="ACB50" s="60"/>
      <c r="ACC50" s="60"/>
      <c r="ACD50" s="60"/>
      <c r="ACE50" s="60"/>
      <c r="ACF50" s="60"/>
      <c r="ACG50" s="60"/>
      <c r="ACH50" s="60"/>
      <c r="ACI50" s="60"/>
      <c r="ACJ50" s="60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60"/>
      <c r="ACV50" s="60"/>
      <c r="ACW50" s="60"/>
      <c r="ACX50" s="60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60"/>
      <c r="ADJ50" s="60"/>
      <c r="ADK50" s="60"/>
      <c r="ADL50" s="60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60"/>
      <c r="ADX50" s="60"/>
      <c r="ADY50" s="60"/>
      <c r="ADZ50" s="60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60"/>
      <c r="AEL50" s="60"/>
      <c r="AEM50" s="60"/>
      <c r="AEN50" s="60"/>
      <c r="AEO50" s="60"/>
      <c r="AEP50" s="60"/>
      <c r="AEQ50" s="60"/>
      <c r="AER50" s="60"/>
      <c r="AES50" s="60"/>
      <c r="AET50" s="60"/>
      <c r="AEU50" s="60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60"/>
      <c r="AFG50" s="60"/>
      <c r="AFH50" s="60"/>
      <c r="AFI50" s="60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60"/>
      <c r="AFU50" s="60"/>
      <c r="AFV50" s="60"/>
      <c r="AFW50" s="60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60"/>
      <c r="AGI50" s="60"/>
      <c r="AGJ50" s="60"/>
      <c r="AGK50" s="60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60"/>
      <c r="AGW50" s="60"/>
      <c r="AGX50" s="60"/>
      <c r="AGY50" s="60"/>
      <c r="AGZ50" s="60"/>
      <c r="AHA50" s="60"/>
      <c r="AHB50" s="60"/>
      <c r="AHC50" s="60"/>
      <c r="AHD50" s="60"/>
      <c r="AHE50" s="60"/>
      <c r="AHF50" s="60"/>
      <c r="AHG50" s="60"/>
      <c r="AHH50" s="60"/>
      <c r="AHI50" s="60"/>
      <c r="AHJ50" s="60"/>
      <c r="AHK50" s="60"/>
      <c r="AHL50" s="60"/>
      <c r="AHM50" s="60"/>
      <c r="AHN50" s="60"/>
      <c r="AHO50" s="60"/>
      <c r="AHP50" s="60"/>
      <c r="AHQ50" s="60"/>
      <c r="AHR50" s="60"/>
      <c r="AHS50" s="60"/>
      <c r="AHT50" s="60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60"/>
      <c r="AIF50" s="60"/>
      <c r="AIG50" s="60"/>
      <c r="AIH50" s="60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60"/>
      <c r="AIT50" s="60"/>
      <c r="AIU50" s="60"/>
      <c r="AIV50" s="60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60"/>
      <c r="AJH50" s="60"/>
      <c r="AJI50" s="60"/>
      <c r="AJJ50" s="60"/>
      <c r="AJK50" s="60"/>
      <c r="AJL50" s="60"/>
      <c r="AJM50" s="60"/>
      <c r="AJN50" s="60"/>
      <c r="AJO50" s="60"/>
      <c r="AJP50" s="60"/>
      <c r="AJQ50" s="60"/>
      <c r="AJR50" s="60"/>
      <c r="AJS50" s="60"/>
      <c r="AJT50" s="60"/>
      <c r="AJU50" s="60"/>
      <c r="AJV50" s="60"/>
      <c r="AJW50" s="60"/>
      <c r="AJX50" s="60"/>
      <c r="AJY50" s="60"/>
      <c r="AJZ50" s="60"/>
      <c r="AKA50" s="60"/>
      <c r="AKB50" s="60"/>
      <c r="AKC50" s="60"/>
      <c r="AKD50" s="60"/>
      <c r="AKE50" s="60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60"/>
      <c r="AKQ50" s="60"/>
      <c r="AKR50" s="60"/>
      <c r="AKS50" s="60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60"/>
      <c r="ALE50" s="60"/>
      <c r="ALF50" s="60"/>
      <c r="ALG50" s="60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60"/>
      <c r="ALS50" s="60"/>
      <c r="ALT50" s="60"/>
      <c r="ALU50" s="60"/>
      <c r="ALV50" s="60"/>
      <c r="ALW50" s="60"/>
      <c r="ALX50" s="60"/>
      <c r="ALY50" s="60"/>
      <c r="ALZ50" s="60"/>
      <c r="AMA50" s="60"/>
      <c r="AMB50" s="60"/>
      <c r="AMC50" s="60"/>
      <c r="AMD50" s="60"/>
      <c r="AME50" s="60"/>
      <c r="AMF50" s="60"/>
      <c r="AMG50" s="60"/>
      <c r="AMH50" s="60"/>
      <c r="AMI50" s="60"/>
      <c r="AMJ50" s="60"/>
      <c r="AMK50" s="60"/>
    </row>
    <row r="51" spans="1:1025" ht="63" x14ac:dyDescent="0.2">
      <c r="A51" s="24" t="s">
        <v>184</v>
      </c>
      <c r="B51" s="107" t="s">
        <v>335</v>
      </c>
      <c r="C51" s="118" t="s">
        <v>330</v>
      </c>
      <c r="D51" s="115">
        <f t="shared" si="0"/>
        <v>22.945668000000001</v>
      </c>
      <c r="E51" s="115">
        <v>0</v>
      </c>
      <c r="F51" s="115">
        <v>0</v>
      </c>
      <c r="G51" s="128">
        <v>22.945668000000001</v>
      </c>
      <c r="H51" s="95">
        <v>0</v>
      </c>
      <c r="I51" s="115">
        <v>13.338198909999999</v>
      </c>
      <c r="J51" s="115">
        <v>0</v>
      </c>
      <c r="K51" s="115">
        <v>0</v>
      </c>
      <c r="L51" s="116">
        <v>23.82705266</v>
      </c>
      <c r="M51" s="95">
        <v>0</v>
      </c>
      <c r="N51" s="95">
        <f t="shared" si="6"/>
        <v>-9.6074690900000022</v>
      </c>
      <c r="O51" s="95" t="s">
        <v>32</v>
      </c>
      <c r="P51" s="95">
        <f t="shared" si="7"/>
        <v>0</v>
      </c>
      <c r="Q51" s="95" t="s">
        <v>32</v>
      </c>
      <c r="R51" s="95">
        <f t="shared" si="8"/>
        <v>0</v>
      </c>
      <c r="S51" s="95" t="s">
        <v>32</v>
      </c>
      <c r="T51" s="95">
        <f t="shared" si="9"/>
        <v>0.88138465999999838</v>
      </c>
      <c r="U51" s="95" t="s">
        <v>32</v>
      </c>
      <c r="V51" s="95">
        <f t="shared" si="10"/>
        <v>0</v>
      </c>
      <c r="W51" s="95" t="s">
        <v>32</v>
      </c>
      <c r="X51" s="95" t="s">
        <v>32</v>
      </c>
    </row>
    <row r="52" spans="1:1025" ht="78.75" x14ac:dyDescent="0.2">
      <c r="A52" s="24" t="s">
        <v>184</v>
      </c>
      <c r="B52" s="107" t="s">
        <v>354</v>
      </c>
      <c r="C52" s="118" t="s">
        <v>355</v>
      </c>
      <c r="D52" s="115">
        <f t="shared" si="0"/>
        <v>3.4145879999999997</v>
      </c>
      <c r="E52" s="115">
        <v>0</v>
      </c>
      <c r="F52" s="115">
        <v>0</v>
      </c>
      <c r="G52" s="127">
        <v>3.4145879999999997</v>
      </c>
      <c r="H52" s="95">
        <v>0</v>
      </c>
      <c r="I52" s="115">
        <f t="shared" si="3"/>
        <v>2.7553114320000001</v>
      </c>
      <c r="J52" s="115">
        <v>0</v>
      </c>
      <c r="K52" s="115">
        <v>0</v>
      </c>
      <c r="L52" s="116">
        <v>2.7553114320000001</v>
      </c>
      <c r="M52" s="95">
        <v>0</v>
      </c>
      <c r="N52" s="95">
        <f t="shared" si="6"/>
        <v>-0.65927656799999967</v>
      </c>
      <c r="O52" s="95" t="s">
        <v>32</v>
      </c>
      <c r="P52" s="95">
        <f t="shared" si="7"/>
        <v>0</v>
      </c>
      <c r="Q52" s="95" t="s">
        <v>32</v>
      </c>
      <c r="R52" s="95">
        <f t="shared" si="8"/>
        <v>0</v>
      </c>
      <c r="S52" s="95" t="s">
        <v>32</v>
      </c>
      <c r="T52" s="95">
        <f t="shared" si="9"/>
        <v>-0.65927656799999967</v>
      </c>
      <c r="U52" s="95" t="s">
        <v>32</v>
      </c>
      <c r="V52" s="95">
        <f t="shared" si="10"/>
        <v>0</v>
      </c>
      <c r="W52" s="95" t="s">
        <v>32</v>
      </c>
      <c r="X52" s="95" t="s">
        <v>32</v>
      </c>
    </row>
    <row r="53" spans="1:1025" ht="63" x14ac:dyDescent="0.2">
      <c r="A53" s="24" t="s">
        <v>184</v>
      </c>
      <c r="B53" s="107" t="s">
        <v>404</v>
      </c>
      <c r="C53" s="118" t="s">
        <v>356</v>
      </c>
      <c r="D53" s="115">
        <f t="shared" si="0"/>
        <v>2.5143960000000001</v>
      </c>
      <c r="E53" s="115">
        <v>0</v>
      </c>
      <c r="F53" s="115">
        <v>0</v>
      </c>
      <c r="G53" s="127">
        <v>2.5143960000000001</v>
      </c>
      <c r="H53" s="95">
        <v>0</v>
      </c>
      <c r="I53" s="115">
        <f t="shared" si="3"/>
        <v>0.89074489199999995</v>
      </c>
      <c r="J53" s="115">
        <v>0</v>
      </c>
      <c r="K53" s="115">
        <v>0</v>
      </c>
      <c r="L53" s="116">
        <v>0.89074489199999995</v>
      </c>
      <c r="M53" s="95">
        <v>0</v>
      </c>
      <c r="N53" s="95">
        <f t="shared" si="6"/>
        <v>-1.6236511080000002</v>
      </c>
      <c r="O53" s="95" t="s">
        <v>32</v>
      </c>
      <c r="P53" s="95">
        <f t="shared" si="7"/>
        <v>0</v>
      </c>
      <c r="Q53" s="95" t="s">
        <v>32</v>
      </c>
      <c r="R53" s="95">
        <f t="shared" si="8"/>
        <v>0</v>
      </c>
      <c r="S53" s="95" t="s">
        <v>32</v>
      </c>
      <c r="T53" s="95">
        <f t="shared" si="9"/>
        <v>-1.6236511080000002</v>
      </c>
      <c r="U53" s="95" t="s">
        <v>32</v>
      </c>
      <c r="V53" s="95">
        <f t="shared" si="10"/>
        <v>0</v>
      </c>
      <c r="W53" s="95" t="s">
        <v>32</v>
      </c>
      <c r="X53" s="95" t="s">
        <v>32</v>
      </c>
    </row>
    <row r="54" spans="1:1025" s="59" customFormat="1" ht="25.5" x14ac:dyDescent="0.25">
      <c r="A54" s="80" t="s">
        <v>84</v>
      </c>
      <c r="B54" s="81" t="s">
        <v>85</v>
      </c>
      <c r="C54" s="82" t="s">
        <v>31</v>
      </c>
      <c r="D54" s="114">
        <f t="shared" si="0"/>
        <v>0</v>
      </c>
      <c r="E54" s="114">
        <f>SUM(E55,E56,E57)</f>
        <v>0</v>
      </c>
      <c r="F54" s="114">
        <f>SUM(F55,F56,F57)</f>
        <v>0</v>
      </c>
      <c r="G54" s="114">
        <f>SUM(G55,G56,G57)</f>
        <v>0</v>
      </c>
      <c r="H54" s="93">
        <f>SUM(H55,H56,H57)</f>
        <v>0</v>
      </c>
      <c r="I54" s="114">
        <f t="shared" si="3"/>
        <v>0</v>
      </c>
      <c r="J54" s="114">
        <f>SUM(J55,J56,J57)</f>
        <v>0</v>
      </c>
      <c r="K54" s="114">
        <f>SUM(K55,K56,K57)</f>
        <v>0</v>
      </c>
      <c r="L54" s="148">
        <f>SUM(L55,L56,L57)</f>
        <v>0</v>
      </c>
      <c r="M54" s="93">
        <f>SUM(M55,M56,M57)</f>
        <v>0</v>
      </c>
      <c r="N54" s="93">
        <f t="shared" si="6"/>
        <v>0</v>
      </c>
      <c r="O54" s="93" t="s">
        <v>32</v>
      </c>
      <c r="P54" s="93">
        <f t="shared" si="7"/>
        <v>0</v>
      </c>
      <c r="Q54" s="93" t="s">
        <v>32</v>
      </c>
      <c r="R54" s="93">
        <f t="shared" si="8"/>
        <v>0</v>
      </c>
      <c r="S54" s="93" t="s">
        <v>32</v>
      </c>
      <c r="T54" s="93">
        <f t="shared" si="9"/>
        <v>0</v>
      </c>
      <c r="U54" s="93" t="s">
        <v>32</v>
      </c>
      <c r="V54" s="93">
        <f t="shared" si="10"/>
        <v>0</v>
      </c>
      <c r="W54" s="93" t="s">
        <v>32</v>
      </c>
      <c r="X54" s="93" t="s">
        <v>32</v>
      </c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60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60"/>
      <c r="HI54" s="60"/>
      <c r="HJ54" s="60"/>
      <c r="HK54" s="60"/>
      <c r="HL54" s="60"/>
      <c r="HM54" s="60"/>
      <c r="HN54" s="60"/>
      <c r="HO54" s="60"/>
      <c r="HP54" s="60"/>
      <c r="HQ54" s="60"/>
      <c r="HR54" s="60"/>
      <c r="HS54" s="60"/>
      <c r="HT54" s="60"/>
      <c r="HU54" s="60"/>
      <c r="HV54" s="60"/>
      <c r="HW54" s="60"/>
      <c r="HX54" s="60"/>
      <c r="HY54" s="60"/>
      <c r="HZ54" s="60"/>
      <c r="IA54" s="60"/>
      <c r="IB54" s="60"/>
      <c r="IC54" s="60"/>
      <c r="ID54" s="60"/>
      <c r="IE54" s="60"/>
      <c r="IF54" s="60"/>
      <c r="IG54" s="60"/>
      <c r="IH54" s="60"/>
      <c r="II54" s="60"/>
      <c r="IJ54" s="60"/>
      <c r="IK54" s="60"/>
      <c r="IL54" s="60"/>
      <c r="IM54" s="60"/>
      <c r="IN54" s="60"/>
      <c r="IO54" s="60"/>
      <c r="IP54" s="60"/>
      <c r="IQ54" s="60"/>
      <c r="IR54" s="60"/>
      <c r="IS54" s="60"/>
      <c r="IT54" s="60"/>
      <c r="IU54" s="60"/>
      <c r="IV54" s="60"/>
      <c r="IW54" s="60"/>
      <c r="IX54" s="60"/>
      <c r="IY54" s="60"/>
      <c r="IZ54" s="60"/>
      <c r="JA54" s="60"/>
      <c r="JB54" s="60"/>
      <c r="JC54" s="60"/>
      <c r="JD54" s="60"/>
      <c r="JE54" s="60"/>
      <c r="JF54" s="60"/>
      <c r="JG54" s="60"/>
      <c r="JH54" s="60"/>
      <c r="JI54" s="60"/>
      <c r="JJ54" s="60"/>
      <c r="JK54" s="60"/>
      <c r="JL54" s="60"/>
      <c r="JM54" s="60"/>
      <c r="JN54" s="60"/>
      <c r="JO54" s="60"/>
      <c r="JP54" s="60"/>
      <c r="JQ54" s="60"/>
      <c r="JR54" s="60"/>
      <c r="JS54" s="60"/>
      <c r="JT54" s="60"/>
      <c r="JU54" s="60"/>
      <c r="JV54" s="60"/>
      <c r="JW54" s="60"/>
      <c r="JX54" s="60"/>
      <c r="JY54" s="60"/>
      <c r="JZ54" s="60"/>
      <c r="KA54" s="60"/>
      <c r="KB54" s="60"/>
      <c r="KC54" s="60"/>
      <c r="KD54" s="60"/>
      <c r="KE54" s="60"/>
      <c r="KF54" s="60"/>
      <c r="KG54" s="60"/>
      <c r="KH54" s="60"/>
      <c r="KI54" s="60"/>
      <c r="KJ54" s="60"/>
      <c r="KK54" s="60"/>
      <c r="KL54" s="60"/>
      <c r="KM54" s="60"/>
      <c r="KN54" s="60"/>
      <c r="KO54" s="60"/>
      <c r="KP54" s="60"/>
      <c r="KQ54" s="60"/>
      <c r="KR54" s="60"/>
      <c r="KS54" s="60"/>
      <c r="KT54" s="60"/>
      <c r="KU54" s="60"/>
      <c r="KV54" s="60"/>
      <c r="KW54" s="60"/>
      <c r="KX54" s="60"/>
      <c r="KY54" s="60"/>
      <c r="KZ54" s="60"/>
      <c r="LA54" s="60"/>
      <c r="LB54" s="60"/>
      <c r="LC54" s="60"/>
      <c r="LD54" s="60"/>
      <c r="LE54" s="60"/>
      <c r="LF54" s="60"/>
      <c r="LG54" s="60"/>
      <c r="LH54" s="60"/>
      <c r="LI54" s="60"/>
      <c r="LJ54" s="60"/>
      <c r="LK54" s="60"/>
      <c r="LL54" s="60"/>
      <c r="LM54" s="60"/>
      <c r="LN54" s="60"/>
      <c r="LO54" s="60"/>
      <c r="LP54" s="60"/>
      <c r="LQ54" s="60"/>
      <c r="LR54" s="60"/>
      <c r="LS54" s="60"/>
      <c r="LT54" s="60"/>
      <c r="LU54" s="60"/>
      <c r="LV54" s="60"/>
      <c r="LW54" s="60"/>
      <c r="LX54" s="60"/>
      <c r="LY54" s="60"/>
      <c r="LZ54" s="60"/>
      <c r="MA54" s="60"/>
      <c r="MB54" s="60"/>
      <c r="MC54" s="60"/>
      <c r="MD54" s="60"/>
      <c r="ME54" s="60"/>
      <c r="MF54" s="60"/>
      <c r="MG54" s="60"/>
      <c r="MH54" s="60"/>
      <c r="MI54" s="60"/>
      <c r="MJ54" s="60"/>
      <c r="MK54" s="60"/>
      <c r="ML54" s="60"/>
      <c r="MM54" s="60"/>
      <c r="MN54" s="60"/>
      <c r="MO54" s="60"/>
      <c r="MP54" s="60"/>
      <c r="MQ54" s="60"/>
      <c r="MR54" s="60"/>
      <c r="MS54" s="60"/>
      <c r="MT54" s="60"/>
      <c r="MU54" s="60"/>
      <c r="MV54" s="60"/>
      <c r="MW54" s="60"/>
      <c r="MX54" s="60"/>
      <c r="MY54" s="60"/>
      <c r="MZ54" s="60"/>
      <c r="NA54" s="60"/>
      <c r="NB54" s="60"/>
      <c r="NC54" s="60"/>
      <c r="ND54" s="60"/>
      <c r="NE54" s="60"/>
      <c r="NF54" s="60"/>
      <c r="NG54" s="60"/>
      <c r="NH54" s="60"/>
      <c r="NI54" s="60"/>
      <c r="NJ54" s="60"/>
      <c r="NK54" s="60"/>
      <c r="NL54" s="60"/>
      <c r="NM54" s="60"/>
      <c r="NN54" s="60"/>
      <c r="NO54" s="60"/>
      <c r="NP54" s="60"/>
      <c r="NQ54" s="60"/>
      <c r="NR54" s="60"/>
      <c r="NS54" s="60"/>
      <c r="NT54" s="60"/>
      <c r="NU54" s="60"/>
      <c r="NV54" s="60"/>
      <c r="NW54" s="60"/>
      <c r="NX54" s="60"/>
      <c r="NY54" s="60"/>
      <c r="NZ54" s="60"/>
      <c r="OA54" s="60"/>
      <c r="OB54" s="60"/>
      <c r="OC54" s="60"/>
      <c r="OD54" s="60"/>
      <c r="OE54" s="60"/>
      <c r="OF54" s="60"/>
      <c r="OG54" s="60"/>
      <c r="OH54" s="60"/>
      <c r="OI54" s="60"/>
      <c r="OJ54" s="60"/>
      <c r="OK54" s="60"/>
      <c r="OL54" s="60"/>
      <c r="OM54" s="60"/>
      <c r="ON54" s="60"/>
      <c r="OO54" s="60"/>
      <c r="OP54" s="60"/>
      <c r="OQ54" s="60"/>
      <c r="OR54" s="60"/>
      <c r="OS54" s="60"/>
      <c r="OT54" s="60"/>
      <c r="OU54" s="60"/>
      <c r="OV54" s="60"/>
      <c r="OW54" s="60"/>
      <c r="OX54" s="60"/>
      <c r="OY54" s="60"/>
      <c r="OZ54" s="60"/>
      <c r="PA54" s="60"/>
      <c r="PB54" s="60"/>
      <c r="PC54" s="60"/>
      <c r="PD54" s="60"/>
      <c r="PE54" s="60"/>
      <c r="PF54" s="60"/>
      <c r="PG54" s="60"/>
      <c r="PH54" s="60"/>
      <c r="PI54" s="60"/>
      <c r="PJ54" s="60"/>
      <c r="PK54" s="60"/>
      <c r="PL54" s="60"/>
      <c r="PM54" s="60"/>
      <c r="PN54" s="60"/>
      <c r="PO54" s="60"/>
      <c r="PP54" s="60"/>
      <c r="PQ54" s="60"/>
      <c r="PR54" s="60"/>
      <c r="PS54" s="60"/>
      <c r="PT54" s="60"/>
      <c r="PU54" s="60"/>
      <c r="PV54" s="60"/>
      <c r="PW54" s="60"/>
      <c r="PX54" s="60"/>
      <c r="PY54" s="60"/>
      <c r="PZ54" s="60"/>
      <c r="QA54" s="60"/>
      <c r="QB54" s="60"/>
      <c r="QC54" s="60"/>
      <c r="QD54" s="60"/>
      <c r="QE54" s="60"/>
      <c r="QF54" s="60"/>
      <c r="QG54" s="60"/>
      <c r="QH54" s="60"/>
      <c r="QI54" s="60"/>
      <c r="QJ54" s="60"/>
      <c r="QK54" s="60"/>
      <c r="QL54" s="60"/>
      <c r="QM54" s="60"/>
      <c r="QN54" s="60"/>
      <c r="QO54" s="60"/>
      <c r="QP54" s="60"/>
      <c r="QQ54" s="60"/>
      <c r="QR54" s="60"/>
      <c r="QS54" s="60"/>
      <c r="QT54" s="60"/>
      <c r="QU54" s="60"/>
      <c r="QV54" s="60"/>
      <c r="QW54" s="60"/>
      <c r="QX54" s="60"/>
      <c r="QY54" s="60"/>
      <c r="QZ54" s="60"/>
      <c r="RA54" s="60"/>
      <c r="RB54" s="60"/>
      <c r="RC54" s="60"/>
      <c r="RD54" s="60"/>
      <c r="RE54" s="60"/>
      <c r="RF54" s="60"/>
      <c r="RG54" s="60"/>
      <c r="RH54" s="60"/>
      <c r="RI54" s="60"/>
      <c r="RJ54" s="60"/>
      <c r="RK54" s="60"/>
      <c r="RL54" s="60"/>
      <c r="RM54" s="60"/>
      <c r="RN54" s="60"/>
      <c r="RO54" s="60"/>
      <c r="RP54" s="60"/>
      <c r="RQ54" s="60"/>
      <c r="RR54" s="60"/>
      <c r="RS54" s="60"/>
      <c r="RT54" s="60"/>
      <c r="RU54" s="60"/>
      <c r="RV54" s="60"/>
      <c r="RW54" s="60"/>
      <c r="RX54" s="60"/>
      <c r="RY54" s="60"/>
      <c r="RZ54" s="60"/>
      <c r="SA54" s="60"/>
      <c r="SB54" s="60"/>
      <c r="SC54" s="60"/>
      <c r="SD54" s="60"/>
      <c r="SE54" s="60"/>
      <c r="SF54" s="60"/>
      <c r="SG54" s="60"/>
      <c r="SH54" s="60"/>
      <c r="SI54" s="60"/>
      <c r="SJ54" s="60"/>
      <c r="SK54" s="60"/>
      <c r="SL54" s="60"/>
      <c r="SM54" s="60"/>
      <c r="SN54" s="60"/>
      <c r="SO54" s="60"/>
      <c r="SP54" s="60"/>
      <c r="SQ54" s="60"/>
      <c r="SR54" s="60"/>
      <c r="SS54" s="60"/>
      <c r="ST54" s="60"/>
      <c r="SU54" s="60"/>
      <c r="SV54" s="60"/>
      <c r="SW54" s="60"/>
      <c r="SX54" s="60"/>
      <c r="SY54" s="60"/>
      <c r="SZ54" s="60"/>
      <c r="TA54" s="60"/>
      <c r="TB54" s="60"/>
      <c r="TC54" s="60"/>
      <c r="TD54" s="60"/>
      <c r="TE54" s="60"/>
      <c r="TF54" s="60"/>
      <c r="TG54" s="60"/>
      <c r="TH54" s="60"/>
      <c r="TI54" s="60"/>
      <c r="TJ54" s="60"/>
      <c r="TK54" s="60"/>
      <c r="TL54" s="60"/>
      <c r="TM54" s="60"/>
      <c r="TN54" s="60"/>
      <c r="TO54" s="60"/>
      <c r="TP54" s="60"/>
      <c r="TQ54" s="60"/>
      <c r="TR54" s="60"/>
      <c r="TS54" s="60"/>
      <c r="TT54" s="60"/>
      <c r="TU54" s="60"/>
      <c r="TV54" s="60"/>
      <c r="TW54" s="60"/>
      <c r="TX54" s="60"/>
      <c r="TY54" s="60"/>
      <c r="TZ54" s="60"/>
      <c r="UA54" s="60"/>
      <c r="UB54" s="60"/>
      <c r="UC54" s="60"/>
      <c r="UD54" s="60"/>
      <c r="UE54" s="60"/>
      <c r="UF54" s="60"/>
      <c r="UG54" s="60"/>
      <c r="UH54" s="60"/>
      <c r="UI54" s="60"/>
      <c r="UJ54" s="60"/>
      <c r="UK54" s="60"/>
      <c r="UL54" s="60"/>
      <c r="UM54" s="60"/>
      <c r="UN54" s="60"/>
      <c r="UO54" s="60"/>
      <c r="UP54" s="60"/>
      <c r="UQ54" s="60"/>
      <c r="UR54" s="60"/>
      <c r="US54" s="60"/>
      <c r="UT54" s="60"/>
      <c r="UU54" s="60"/>
      <c r="UV54" s="60"/>
      <c r="UW54" s="60"/>
      <c r="UX54" s="60"/>
      <c r="UY54" s="60"/>
      <c r="UZ54" s="60"/>
      <c r="VA54" s="60"/>
      <c r="VB54" s="60"/>
      <c r="VC54" s="60"/>
      <c r="VD54" s="60"/>
      <c r="VE54" s="60"/>
      <c r="VF54" s="60"/>
      <c r="VG54" s="60"/>
      <c r="VH54" s="60"/>
      <c r="VI54" s="60"/>
      <c r="VJ54" s="60"/>
      <c r="VK54" s="60"/>
      <c r="VL54" s="60"/>
      <c r="VM54" s="60"/>
      <c r="VN54" s="60"/>
      <c r="VO54" s="60"/>
      <c r="VP54" s="60"/>
      <c r="VQ54" s="60"/>
      <c r="VR54" s="60"/>
      <c r="VS54" s="60"/>
      <c r="VT54" s="60"/>
      <c r="VU54" s="60"/>
      <c r="VV54" s="60"/>
      <c r="VW54" s="60"/>
      <c r="VX54" s="60"/>
      <c r="VY54" s="60"/>
      <c r="VZ54" s="60"/>
      <c r="WA54" s="60"/>
      <c r="WB54" s="60"/>
      <c r="WC54" s="60"/>
      <c r="WD54" s="60"/>
      <c r="WE54" s="60"/>
      <c r="WF54" s="60"/>
      <c r="WG54" s="60"/>
      <c r="WH54" s="60"/>
      <c r="WI54" s="60"/>
      <c r="WJ54" s="60"/>
      <c r="WK54" s="60"/>
      <c r="WL54" s="60"/>
      <c r="WM54" s="60"/>
      <c r="WN54" s="60"/>
      <c r="WO54" s="60"/>
      <c r="WP54" s="60"/>
      <c r="WQ54" s="60"/>
      <c r="WR54" s="60"/>
      <c r="WS54" s="60"/>
      <c r="WT54" s="60"/>
      <c r="WU54" s="60"/>
      <c r="WV54" s="60"/>
      <c r="WW54" s="60"/>
      <c r="WX54" s="60"/>
      <c r="WY54" s="60"/>
      <c r="WZ54" s="60"/>
      <c r="XA54" s="60"/>
      <c r="XB54" s="60"/>
      <c r="XC54" s="60"/>
      <c r="XD54" s="60"/>
      <c r="XE54" s="60"/>
      <c r="XF54" s="60"/>
      <c r="XG54" s="60"/>
      <c r="XH54" s="60"/>
      <c r="XI54" s="60"/>
      <c r="XJ54" s="60"/>
      <c r="XK54" s="60"/>
      <c r="XL54" s="60"/>
      <c r="XM54" s="60"/>
      <c r="XN54" s="60"/>
      <c r="XO54" s="60"/>
      <c r="XP54" s="60"/>
      <c r="XQ54" s="60"/>
      <c r="XR54" s="60"/>
      <c r="XS54" s="60"/>
      <c r="XT54" s="60"/>
      <c r="XU54" s="60"/>
      <c r="XV54" s="60"/>
      <c r="XW54" s="60"/>
      <c r="XX54" s="60"/>
      <c r="XY54" s="60"/>
      <c r="XZ54" s="60"/>
      <c r="YA54" s="60"/>
      <c r="YB54" s="60"/>
      <c r="YC54" s="60"/>
      <c r="YD54" s="60"/>
      <c r="YE54" s="60"/>
      <c r="YF54" s="60"/>
      <c r="YG54" s="60"/>
      <c r="YH54" s="60"/>
      <c r="YI54" s="60"/>
      <c r="YJ54" s="60"/>
      <c r="YK54" s="60"/>
      <c r="YL54" s="60"/>
      <c r="YM54" s="60"/>
      <c r="YN54" s="60"/>
      <c r="YO54" s="60"/>
      <c r="YP54" s="60"/>
      <c r="YQ54" s="60"/>
      <c r="YR54" s="60"/>
      <c r="YS54" s="60"/>
      <c r="YT54" s="60"/>
      <c r="YU54" s="60"/>
      <c r="YV54" s="60"/>
      <c r="YW54" s="60"/>
      <c r="YX54" s="60"/>
      <c r="YY54" s="60"/>
      <c r="YZ54" s="60"/>
      <c r="ZA54" s="60"/>
      <c r="ZB54" s="60"/>
      <c r="ZC54" s="60"/>
      <c r="ZD54" s="60"/>
      <c r="ZE54" s="60"/>
      <c r="ZF54" s="60"/>
      <c r="ZG54" s="60"/>
      <c r="ZH54" s="60"/>
      <c r="ZI54" s="60"/>
      <c r="ZJ54" s="60"/>
      <c r="ZK54" s="60"/>
      <c r="ZL54" s="60"/>
      <c r="ZM54" s="60"/>
      <c r="ZN54" s="60"/>
      <c r="ZO54" s="60"/>
      <c r="ZP54" s="60"/>
      <c r="ZQ54" s="60"/>
      <c r="ZR54" s="60"/>
      <c r="ZS54" s="60"/>
      <c r="ZT54" s="60"/>
      <c r="ZU54" s="60"/>
      <c r="ZV54" s="60"/>
      <c r="ZW54" s="60"/>
      <c r="ZX54" s="60"/>
      <c r="ZY54" s="60"/>
      <c r="ZZ54" s="60"/>
      <c r="AAA54" s="60"/>
      <c r="AAB54" s="60"/>
      <c r="AAC54" s="60"/>
      <c r="AAD54" s="60"/>
      <c r="AAE54" s="60"/>
      <c r="AAF54" s="60"/>
      <c r="AAG54" s="60"/>
      <c r="AAH54" s="60"/>
      <c r="AAI54" s="60"/>
      <c r="AAJ54" s="60"/>
      <c r="AAK54" s="60"/>
      <c r="AAL54" s="60"/>
      <c r="AAM54" s="60"/>
      <c r="AAN54" s="60"/>
      <c r="AAO54" s="60"/>
      <c r="AAP54" s="60"/>
      <c r="AAQ54" s="60"/>
      <c r="AAR54" s="60"/>
      <c r="AAS54" s="60"/>
      <c r="AAT54" s="60"/>
      <c r="AAU54" s="60"/>
      <c r="AAV54" s="60"/>
      <c r="AAW54" s="60"/>
      <c r="AAX54" s="60"/>
      <c r="AAY54" s="60"/>
      <c r="AAZ54" s="60"/>
      <c r="ABA54" s="60"/>
      <c r="ABB54" s="60"/>
      <c r="ABC54" s="60"/>
      <c r="ABD54" s="60"/>
      <c r="ABE54" s="60"/>
      <c r="ABF54" s="60"/>
      <c r="ABG54" s="60"/>
      <c r="ABH54" s="60"/>
      <c r="ABI54" s="60"/>
      <c r="ABJ54" s="60"/>
      <c r="ABK54" s="60"/>
      <c r="ABL54" s="60"/>
      <c r="ABM54" s="60"/>
      <c r="ABN54" s="60"/>
      <c r="ABO54" s="60"/>
      <c r="ABP54" s="60"/>
      <c r="ABQ54" s="60"/>
      <c r="ABR54" s="60"/>
      <c r="ABS54" s="60"/>
      <c r="ABT54" s="60"/>
      <c r="ABU54" s="60"/>
      <c r="ABV54" s="60"/>
      <c r="ABW54" s="60"/>
      <c r="ABX54" s="60"/>
      <c r="ABY54" s="60"/>
      <c r="ABZ54" s="60"/>
      <c r="ACA54" s="60"/>
      <c r="ACB54" s="60"/>
      <c r="ACC54" s="60"/>
      <c r="ACD54" s="60"/>
      <c r="ACE54" s="60"/>
      <c r="ACF54" s="60"/>
      <c r="ACG54" s="60"/>
      <c r="ACH54" s="60"/>
      <c r="ACI54" s="60"/>
      <c r="ACJ54" s="60"/>
      <c r="ACK54" s="60"/>
      <c r="ACL54" s="60"/>
      <c r="ACM54" s="60"/>
      <c r="ACN54" s="60"/>
      <c r="ACO54" s="60"/>
      <c r="ACP54" s="60"/>
      <c r="ACQ54" s="60"/>
      <c r="ACR54" s="60"/>
      <c r="ACS54" s="60"/>
      <c r="ACT54" s="60"/>
      <c r="ACU54" s="60"/>
      <c r="ACV54" s="60"/>
      <c r="ACW54" s="60"/>
      <c r="ACX54" s="60"/>
      <c r="ACY54" s="60"/>
      <c r="ACZ54" s="60"/>
      <c r="ADA54" s="60"/>
      <c r="ADB54" s="60"/>
      <c r="ADC54" s="60"/>
      <c r="ADD54" s="60"/>
      <c r="ADE54" s="60"/>
      <c r="ADF54" s="60"/>
      <c r="ADG54" s="60"/>
      <c r="ADH54" s="60"/>
      <c r="ADI54" s="60"/>
      <c r="ADJ54" s="60"/>
      <c r="ADK54" s="60"/>
      <c r="ADL54" s="60"/>
      <c r="ADM54" s="60"/>
      <c r="ADN54" s="60"/>
      <c r="ADO54" s="60"/>
      <c r="ADP54" s="60"/>
      <c r="ADQ54" s="60"/>
      <c r="ADR54" s="60"/>
      <c r="ADS54" s="60"/>
      <c r="ADT54" s="60"/>
      <c r="ADU54" s="60"/>
      <c r="ADV54" s="60"/>
      <c r="ADW54" s="60"/>
      <c r="ADX54" s="60"/>
      <c r="ADY54" s="60"/>
      <c r="ADZ54" s="60"/>
      <c r="AEA54" s="60"/>
      <c r="AEB54" s="60"/>
      <c r="AEC54" s="60"/>
      <c r="AED54" s="60"/>
      <c r="AEE54" s="60"/>
      <c r="AEF54" s="60"/>
      <c r="AEG54" s="60"/>
      <c r="AEH54" s="60"/>
      <c r="AEI54" s="60"/>
      <c r="AEJ54" s="60"/>
      <c r="AEK54" s="60"/>
      <c r="AEL54" s="60"/>
      <c r="AEM54" s="60"/>
      <c r="AEN54" s="60"/>
      <c r="AEO54" s="60"/>
      <c r="AEP54" s="60"/>
      <c r="AEQ54" s="60"/>
      <c r="AER54" s="60"/>
      <c r="AES54" s="60"/>
      <c r="AET54" s="60"/>
      <c r="AEU54" s="60"/>
      <c r="AEV54" s="60"/>
      <c r="AEW54" s="60"/>
      <c r="AEX54" s="60"/>
      <c r="AEY54" s="60"/>
      <c r="AEZ54" s="60"/>
      <c r="AFA54" s="60"/>
      <c r="AFB54" s="60"/>
      <c r="AFC54" s="60"/>
      <c r="AFD54" s="60"/>
      <c r="AFE54" s="60"/>
      <c r="AFF54" s="60"/>
      <c r="AFG54" s="60"/>
      <c r="AFH54" s="60"/>
      <c r="AFI54" s="60"/>
      <c r="AFJ54" s="60"/>
      <c r="AFK54" s="60"/>
      <c r="AFL54" s="60"/>
      <c r="AFM54" s="60"/>
      <c r="AFN54" s="60"/>
      <c r="AFO54" s="60"/>
      <c r="AFP54" s="60"/>
      <c r="AFQ54" s="60"/>
      <c r="AFR54" s="60"/>
      <c r="AFS54" s="60"/>
      <c r="AFT54" s="60"/>
      <c r="AFU54" s="60"/>
      <c r="AFV54" s="60"/>
      <c r="AFW54" s="60"/>
      <c r="AFX54" s="60"/>
      <c r="AFY54" s="60"/>
      <c r="AFZ54" s="60"/>
      <c r="AGA54" s="60"/>
      <c r="AGB54" s="60"/>
      <c r="AGC54" s="60"/>
      <c r="AGD54" s="60"/>
      <c r="AGE54" s="60"/>
      <c r="AGF54" s="60"/>
      <c r="AGG54" s="60"/>
      <c r="AGH54" s="60"/>
      <c r="AGI54" s="60"/>
      <c r="AGJ54" s="60"/>
      <c r="AGK54" s="60"/>
      <c r="AGL54" s="60"/>
      <c r="AGM54" s="60"/>
      <c r="AGN54" s="60"/>
      <c r="AGO54" s="60"/>
      <c r="AGP54" s="60"/>
      <c r="AGQ54" s="60"/>
      <c r="AGR54" s="60"/>
      <c r="AGS54" s="60"/>
      <c r="AGT54" s="60"/>
      <c r="AGU54" s="60"/>
      <c r="AGV54" s="60"/>
      <c r="AGW54" s="60"/>
      <c r="AGX54" s="60"/>
      <c r="AGY54" s="60"/>
      <c r="AGZ54" s="60"/>
      <c r="AHA54" s="60"/>
      <c r="AHB54" s="60"/>
      <c r="AHC54" s="60"/>
      <c r="AHD54" s="60"/>
      <c r="AHE54" s="60"/>
      <c r="AHF54" s="60"/>
      <c r="AHG54" s="60"/>
      <c r="AHH54" s="60"/>
      <c r="AHI54" s="60"/>
      <c r="AHJ54" s="60"/>
      <c r="AHK54" s="60"/>
      <c r="AHL54" s="60"/>
      <c r="AHM54" s="60"/>
      <c r="AHN54" s="60"/>
      <c r="AHO54" s="60"/>
      <c r="AHP54" s="60"/>
      <c r="AHQ54" s="60"/>
      <c r="AHR54" s="60"/>
      <c r="AHS54" s="60"/>
      <c r="AHT54" s="60"/>
      <c r="AHU54" s="60"/>
      <c r="AHV54" s="60"/>
      <c r="AHW54" s="60"/>
      <c r="AHX54" s="60"/>
      <c r="AHY54" s="60"/>
      <c r="AHZ54" s="60"/>
      <c r="AIA54" s="60"/>
      <c r="AIB54" s="60"/>
      <c r="AIC54" s="60"/>
      <c r="AID54" s="60"/>
      <c r="AIE54" s="60"/>
      <c r="AIF54" s="60"/>
      <c r="AIG54" s="60"/>
      <c r="AIH54" s="60"/>
      <c r="AII54" s="60"/>
      <c r="AIJ54" s="60"/>
      <c r="AIK54" s="60"/>
      <c r="AIL54" s="60"/>
      <c r="AIM54" s="60"/>
      <c r="AIN54" s="60"/>
      <c r="AIO54" s="60"/>
      <c r="AIP54" s="60"/>
      <c r="AIQ54" s="60"/>
      <c r="AIR54" s="60"/>
      <c r="AIS54" s="60"/>
      <c r="AIT54" s="60"/>
      <c r="AIU54" s="60"/>
      <c r="AIV54" s="60"/>
      <c r="AIW54" s="60"/>
      <c r="AIX54" s="60"/>
      <c r="AIY54" s="60"/>
      <c r="AIZ54" s="60"/>
      <c r="AJA54" s="60"/>
      <c r="AJB54" s="60"/>
      <c r="AJC54" s="60"/>
      <c r="AJD54" s="60"/>
      <c r="AJE54" s="60"/>
      <c r="AJF54" s="60"/>
      <c r="AJG54" s="60"/>
      <c r="AJH54" s="60"/>
      <c r="AJI54" s="60"/>
      <c r="AJJ54" s="60"/>
      <c r="AJK54" s="60"/>
      <c r="AJL54" s="60"/>
      <c r="AJM54" s="60"/>
      <c r="AJN54" s="60"/>
      <c r="AJO54" s="60"/>
      <c r="AJP54" s="60"/>
      <c r="AJQ54" s="60"/>
      <c r="AJR54" s="60"/>
      <c r="AJS54" s="60"/>
      <c r="AJT54" s="60"/>
      <c r="AJU54" s="60"/>
      <c r="AJV54" s="60"/>
      <c r="AJW54" s="60"/>
      <c r="AJX54" s="60"/>
      <c r="AJY54" s="60"/>
      <c r="AJZ54" s="60"/>
      <c r="AKA54" s="60"/>
      <c r="AKB54" s="60"/>
      <c r="AKC54" s="60"/>
      <c r="AKD54" s="60"/>
      <c r="AKE54" s="60"/>
      <c r="AKF54" s="60"/>
      <c r="AKG54" s="60"/>
      <c r="AKH54" s="60"/>
      <c r="AKI54" s="60"/>
      <c r="AKJ54" s="60"/>
      <c r="AKK54" s="60"/>
      <c r="AKL54" s="60"/>
      <c r="AKM54" s="60"/>
      <c r="AKN54" s="60"/>
      <c r="AKO54" s="60"/>
      <c r="AKP54" s="60"/>
      <c r="AKQ54" s="60"/>
      <c r="AKR54" s="60"/>
      <c r="AKS54" s="60"/>
      <c r="AKT54" s="60"/>
      <c r="AKU54" s="60"/>
      <c r="AKV54" s="60"/>
      <c r="AKW54" s="60"/>
      <c r="AKX54" s="60"/>
      <c r="AKY54" s="60"/>
      <c r="AKZ54" s="60"/>
      <c r="ALA54" s="60"/>
      <c r="ALB54" s="60"/>
      <c r="ALC54" s="60"/>
      <c r="ALD54" s="60"/>
      <c r="ALE54" s="60"/>
      <c r="ALF54" s="60"/>
      <c r="ALG54" s="60"/>
      <c r="ALH54" s="60"/>
      <c r="ALI54" s="60"/>
      <c r="ALJ54" s="60"/>
      <c r="ALK54" s="60"/>
      <c r="ALL54" s="60"/>
      <c r="ALM54" s="60"/>
      <c r="ALN54" s="60"/>
      <c r="ALO54" s="60"/>
      <c r="ALP54" s="60"/>
      <c r="ALQ54" s="60"/>
      <c r="ALR54" s="60"/>
      <c r="ALS54" s="60"/>
      <c r="ALT54" s="60"/>
      <c r="ALU54" s="60"/>
      <c r="ALV54" s="60"/>
      <c r="ALW54" s="60"/>
      <c r="ALX54" s="60"/>
      <c r="ALY54" s="60"/>
      <c r="ALZ54" s="60"/>
      <c r="AMA54" s="60"/>
      <c r="AMB54" s="60"/>
      <c r="AMC54" s="60"/>
      <c r="AMD54" s="60"/>
      <c r="AME54" s="60"/>
      <c r="AMF54" s="60"/>
      <c r="AMG54" s="60"/>
      <c r="AMH54" s="60"/>
      <c r="AMI54" s="60"/>
      <c r="AMJ54" s="60"/>
      <c r="AMK54" s="60"/>
    </row>
    <row r="55" spans="1:1025" x14ac:dyDescent="0.2">
      <c r="A55" s="80" t="s">
        <v>191</v>
      </c>
      <c r="B55" s="81" t="s">
        <v>123</v>
      </c>
      <c r="C55" s="81" t="s">
        <v>31</v>
      </c>
      <c r="D55" s="114" t="s">
        <v>29</v>
      </c>
      <c r="E55" s="114" t="s">
        <v>29</v>
      </c>
      <c r="F55" s="114" t="s">
        <v>29</v>
      </c>
      <c r="G55" s="114" t="s">
        <v>29</v>
      </c>
      <c r="H55" s="114" t="s">
        <v>29</v>
      </c>
      <c r="I55" s="114" t="s">
        <v>29</v>
      </c>
      <c r="J55" s="114" t="s">
        <v>29</v>
      </c>
      <c r="K55" s="114" t="s">
        <v>29</v>
      </c>
      <c r="L55" s="148" t="s">
        <v>29</v>
      </c>
      <c r="M55" s="114" t="s">
        <v>29</v>
      </c>
      <c r="N55" s="93">
        <f t="shared" si="6"/>
        <v>0</v>
      </c>
      <c r="O55" s="93" t="s">
        <v>32</v>
      </c>
      <c r="P55" s="93">
        <f t="shared" si="7"/>
        <v>0</v>
      </c>
      <c r="Q55" s="93" t="s">
        <v>32</v>
      </c>
      <c r="R55" s="93">
        <f t="shared" si="8"/>
        <v>0</v>
      </c>
      <c r="S55" s="93" t="s">
        <v>32</v>
      </c>
      <c r="T55" s="93">
        <f t="shared" si="9"/>
        <v>0</v>
      </c>
      <c r="U55" s="93" t="s">
        <v>32</v>
      </c>
      <c r="V55" s="93">
        <f t="shared" si="10"/>
        <v>0</v>
      </c>
      <c r="W55" s="93" t="s">
        <v>32</v>
      </c>
      <c r="X55" s="93" t="s">
        <v>32</v>
      </c>
    </row>
    <row r="56" spans="1:1025" s="59" customFormat="1" ht="15.75" x14ac:dyDescent="0.25">
      <c r="A56" s="80" t="s">
        <v>198</v>
      </c>
      <c r="B56" s="81" t="s">
        <v>151</v>
      </c>
      <c r="C56" s="81" t="s">
        <v>31</v>
      </c>
      <c r="D56" s="114">
        <f t="shared" si="0"/>
        <v>0</v>
      </c>
      <c r="E56" s="114">
        <v>0</v>
      </c>
      <c r="F56" s="114">
        <v>0</v>
      </c>
      <c r="G56" s="114">
        <v>0</v>
      </c>
      <c r="H56" s="93">
        <v>0</v>
      </c>
      <c r="I56" s="114">
        <f t="shared" si="3"/>
        <v>0</v>
      </c>
      <c r="J56" s="114">
        <v>0</v>
      </c>
      <c r="K56" s="114">
        <v>0</v>
      </c>
      <c r="L56" s="148">
        <v>0</v>
      </c>
      <c r="M56" s="93">
        <v>0</v>
      </c>
      <c r="N56" s="93">
        <f t="shared" si="6"/>
        <v>0</v>
      </c>
      <c r="O56" s="93" t="s">
        <v>32</v>
      </c>
      <c r="P56" s="93">
        <f t="shared" si="7"/>
        <v>0</v>
      </c>
      <c r="Q56" s="93" t="s">
        <v>32</v>
      </c>
      <c r="R56" s="93">
        <f t="shared" si="8"/>
        <v>0</v>
      </c>
      <c r="S56" s="93" t="s">
        <v>32</v>
      </c>
      <c r="T56" s="93">
        <f t="shared" si="9"/>
        <v>0</v>
      </c>
      <c r="U56" s="93" t="s">
        <v>32</v>
      </c>
      <c r="V56" s="93">
        <f t="shared" si="10"/>
        <v>0</v>
      </c>
      <c r="W56" s="93" t="s">
        <v>32</v>
      </c>
      <c r="X56" s="93" t="s">
        <v>32</v>
      </c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0"/>
      <c r="FF56" s="60"/>
      <c r="FG56" s="60"/>
      <c r="FH56" s="60"/>
      <c r="FI56" s="60"/>
      <c r="FJ56" s="60"/>
      <c r="FK56" s="60"/>
      <c r="FL56" s="60"/>
      <c r="FM56" s="60"/>
      <c r="FN56" s="60"/>
      <c r="FO56" s="60"/>
      <c r="FP56" s="60"/>
      <c r="FQ56" s="60"/>
      <c r="FR56" s="60"/>
      <c r="FS56" s="60"/>
      <c r="FT56" s="60"/>
      <c r="FU56" s="60"/>
      <c r="FV56" s="60"/>
      <c r="FW56" s="60"/>
      <c r="FX56" s="60"/>
      <c r="FY56" s="60"/>
      <c r="FZ56" s="60"/>
      <c r="GA56" s="60"/>
      <c r="GB56" s="60"/>
      <c r="GC56" s="60"/>
      <c r="GD56" s="60"/>
      <c r="GE56" s="60"/>
      <c r="GF56" s="60"/>
      <c r="GG56" s="60"/>
      <c r="GH56" s="60"/>
      <c r="GI56" s="60"/>
      <c r="GJ56" s="60"/>
      <c r="GK56" s="60"/>
      <c r="GL56" s="60"/>
      <c r="GM56" s="60"/>
      <c r="GN56" s="60"/>
      <c r="GO56" s="60"/>
      <c r="GP56" s="60"/>
      <c r="GQ56" s="60"/>
      <c r="GR56" s="60"/>
      <c r="GS56" s="60"/>
      <c r="GT56" s="60"/>
      <c r="GU56" s="60"/>
      <c r="GV56" s="60"/>
      <c r="GW56" s="60"/>
      <c r="GX56" s="60"/>
      <c r="GY56" s="60"/>
      <c r="GZ56" s="60"/>
      <c r="HA56" s="60"/>
      <c r="HB56" s="60"/>
      <c r="HC56" s="60"/>
      <c r="HD56" s="60"/>
      <c r="HE56" s="60"/>
      <c r="HF56" s="60"/>
      <c r="HG56" s="60"/>
      <c r="HH56" s="60"/>
      <c r="HI56" s="60"/>
      <c r="HJ56" s="60"/>
      <c r="HK56" s="60"/>
      <c r="HL56" s="60"/>
      <c r="HM56" s="60"/>
      <c r="HN56" s="60"/>
      <c r="HO56" s="60"/>
      <c r="HP56" s="60"/>
      <c r="HQ56" s="60"/>
      <c r="HR56" s="60"/>
      <c r="HS56" s="60"/>
      <c r="HT56" s="60"/>
      <c r="HU56" s="60"/>
      <c r="HV56" s="60"/>
      <c r="HW56" s="60"/>
      <c r="HX56" s="60"/>
      <c r="HY56" s="60"/>
      <c r="HZ56" s="60"/>
      <c r="IA56" s="60"/>
      <c r="IB56" s="60"/>
      <c r="IC56" s="60"/>
      <c r="ID56" s="60"/>
      <c r="IE56" s="60"/>
      <c r="IF56" s="60"/>
      <c r="IG56" s="60"/>
      <c r="IH56" s="60"/>
      <c r="II56" s="60"/>
      <c r="IJ56" s="60"/>
      <c r="IK56" s="60"/>
      <c r="IL56" s="60"/>
      <c r="IM56" s="60"/>
      <c r="IN56" s="60"/>
      <c r="IO56" s="60"/>
      <c r="IP56" s="60"/>
      <c r="IQ56" s="60"/>
      <c r="IR56" s="60"/>
      <c r="IS56" s="60"/>
      <c r="IT56" s="60"/>
      <c r="IU56" s="60"/>
      <c r="IV56" s="60"/>
      <c r="IW56" s="60"/>
      <c r="IX56" s="60"/>
      <c r="IY56" s="60"/>
      <c r="IZ56" s="60"/>
      <c r="JA56" s="60"/>
      <c r="JB56" s="60"/>
      <c r="JC56" s="60"/>
      <c r="JD56" s="60"/>
      <c r="JE56" s="60"/>
      <c r="JF56" s="60"/>
      <c r="JG56" s="60"/>
      <c r="JH56" s="60"/>
      <c r="JI56" s="60"/>
      <c r="JJ56" s="60"/>
      <c r="JK56" s="60"/>
      <c r="JL56" s="60"/>
      <c r="JM56" s="60"/>
      <c r="JN56" s="60"/>
      <c r="JO56" s="60"/>
      <c r="JP56" s="60"/>
      <c r="JQ56" s="60"/>
      <c r="JR56" s="60"/>
      <c r="JS56" s="60"/>
      <c r="JT56" s="60"/>
      <c r="JU56" s="60"/>
      <c r="JV56" s="60"/>
      <c r="JW56" s="60"/>
      <c r="JX56" s="60"/>
      <c r="JY56" s="60"/>
      <c r="JZ56" s="60"/>
      <c r="KA56" s="60"/>
      <c r="KB56" s="60"/>
      <c r="KC56" s="60"/>
      <c r="KD56" s="60"/>
      <c r="KE56" s="60"/>
      <c r="KF56" s="60"/>
      <c r="KG56" s="60"/>
      <c r="KH56" s="60"/>
      <c r="KI56" s="60"/>
      <c r="KJ56" s="60"/>
      <c r="KK56" s="60"/>
      <c r="KL56" s="60"/>
      <c r="KM56" s="60"/>
      <c r="KN56" s="60"/>
      <c r="KO56" s="60"/>
      <c r="KP56" s="60"/>
      <c r="KQ56" s="60"/>
      <c r="KR56" s="60"/>
      <c r="KS56" s="60"/>
      <c r="KT56" s="60"/>
      <c r="KU56" s="60"/>
      <c r="KV56" s="60"/>
      <c r="KW56" s="60"/>
      <c r="KX56" s="60"/>
      <c r="KY56" s="60"/>
      <c r="KZ56" s="60"/>
      <c r="LA56" s="60"/>
      <c r="LB56" s="60"/>
      <c r="LC56" s="60"/>
      <c r="LD56" s="60"/>
      <c r="LE56" s="60"/>
      <c r="LF56" s="60"/>
      <c r="LG56" s="60"/>
      <c r="LH56" s="60"/>
      <c r="LI56" s="60"/>
      <c r="LJ56" s="60"/>
      <c r="LK56" s="60"/>
      <c r="LL56" s="60"/>
      <c r="LM56" s="60"/>
      <c r="LN56" s="60"/>
      <c r="LO56" s="60"/>
      <c r="LP56" s="60"/>
      <c r="LQ56" s="60"/>
      <c r="LR56" s="60"/>
      <c r="LS56" s="60"/>
      <c r="LT56" s="60"/>
      <c r="LU56" s="60"/>
      <c r="LV56" s="60"/>
      <c r="LW56" s="60"/>
      <c r="LX56" s="60"/>
      <c r="LY56" s="60"/>
      <c r="LZ56" s="60"/>
      <c r="MA56" s="60"/>
      <c r="MB56" s="60"/>
      <c r="MC56" s="60"/>
      <c r="MD56" s="60"/>
      <c r="ME56" s="60"/>
      <c r="MF56" s="60"/>
      <c r="MG56" s="60"/>
      <c r="MH56" s="60"/>
      <c r="MI56" s="60"/>
      <c r="MJ56" s="60"/>
      <c r="MK56" s="60"/>
      <c r="ML56" s="60"/>
      <c r="MM56" s="60"/>
      <c r="MN56" s="60"/>
      <c r="MO56" s="60"/>
      <c r="MP56" s="60"/>
      <c r="MQ56" s="60"/>
      <c r="MR56" s="60"/>
      <c r="MS56" s="60"/>
      <c r="MT56" s="60"/>
      <c r="MU56" s="60"/>
      <c r="MV56" s="60"/>
      <c r="MW56" s="60"/>
      <c r="MX56" s="60"/>
      <c r="MY56" s="60"/>
      <c r="MZ56" s="60"/>
      <c r="NA56" s="60"/>
      <c r="NB56" s="60"/>
      <c r="NC56" s="60"/>
      <c r="ND56" s="60"/>
      <c r="NE56" s="60"/>
      <c r="NF56" s="60"/>
      <c r="NG56" s="60"/>
      <c r="NH56" s="60"/>
      <c r="NI56" s="60"/>
      <c r="NJ56" s="60"/>
      <c r="NK56" s="60"/>
      <c r="NL56" s="60"/>
      <c r="NM56" s="60"/>
      <c r="NN56" s="60"/>
      <c r="NO56" s="60"/>
      <c r="NP56" s="60"/>
      <c r="NQ56" s="60"/>
      <c r="NR56" s="60"/>
      <c r="NS56" s="60"/>
      <c r="NT56" s="60"/>
      <c r="NU56" s="60"/>
      <c r="NV56" s="60"/>
      <c r="NW56" s="60"/>
      <c r="NX56" s="60"/>
      <c r="NY56" s="60"/>
      <c r="NZ56" s="60"/>
      <c r="OA56" s="60"/>
      <c r="OB56" s="60"/>
      <c r="OC56" s="60"/>
      <c r="OD56" s="60"/>
      <c r="OE56" s="60"/>
      <c r="OF56" s="60"/>
      <c r="OG56" s="60"/>
      <c r="OH56" s="60"/>
      <c r="OI56" s="60"/>
      <c r="OJ56" s="60"/>
      <c r="OK56" s="60"/>
      <c r="OL56" s="60"/>
      <c r="OM56" s="60"/>
      <c r="ON56" s="60"/>
      <c r="OO56" s="60"/>
      <c r="OP56" s="60"/>
      <c r="OQ56" s="60"/>
      <c r="OR56" s="60"/>
      <c r="OS56" s="60"/>
      <c r="OT56" s="60"/>
      <c r="OU56" s="60"/>
      <c r="OV56" s="60"/>
      <c r="OW56" s="60"/>
      <c r="OX56" s="60"/>
      <c r="OY56" s="60"/>
      <c r="OZ56" s="60"/>
      <c r="PA56" s="60"/>
      <c r="PB56" s="60"/>
      <c r="PC56" s="60"/>
      <c r="PD56" s="60"/>
      <c r="PE56" s="60"/>
      <c r="PF56" s="60"/>
      <c r="PG56" s="60"/>
      <c r="PH56" s="60"/>
      <c r="PI56" s="60"/>
      <c r="PJ56" s="60"/>
      <c r="PK56" s="60"/>
      <c r="PL56" s="60"/>
      <c r="PM56" s="60"/>
      <c r="PN56" s="60"/>
      <c r="PO56" s="60"/>
      <c r="PP56" s="60"/>
      <c r="PQ56" s="60"/>
      <c r="PR56" s="60"/>
      <c r="PS56" s="60"/>
      <c r="PT56" s="60"/>
      <c r="PU56" s="60"/>
      <c r="PV56" s="60"/>
      <c r="PW56" s="60"/>
      <c r="PX56" s="60"/>
      <c r="PY56" s="60"/>
      <c r="PZ56" s="60"/>
      <c r="QA56" s="60"/>
      <c r="QB56" s="60"/>
      <c r="QC56" s="60"/>
      <c r="QD56" s="60"/>
      <c r="QE56" s="60"/>
      <c r="QF56" s="60"/>
      <c r="QG56" s="60"/>
      <c r="QH56" s="60"/>
      <c r="QI56" s="60"/>
      <c r="QJ56" s="60"/>
      <c r="QK56" s="60"/>
      <c r="QL56" s="60"/>
      <c r="QM56" s="60"/>
      <c r="QN56" s="60"/>
      <c r="QO56" s="60"/>
      <c r="QP56" s="60"/>
      <c r="QQ56" s="60"/>
      <c r="QR56" s="60"/>
      <c r="QS56" s="60"/>
      <c r="QT56" s="60"/>
      <c r="QU56" s="60"/>
      <c r="QV56" s="60"/>
      <c r="QW56" s="60"/>
      <c r="QX56" s="60"/>
      <c r="QY56" s="60"/>
      <c r="QZ56" s="60"/>
      <c r="RA56" s="60"/>
      <c r="RB56" s="60"/>
      <c r="RC56" s="60"/>
      <c r="RD56" s="60"/>
      <c r="RE56" s="60"/>
      <c r="RF56" s="60"/>
      <c r="RG56" s="60"/>
      <c r="RH56" s="60"/>
      <c r="RI56" s="60"/>
      <c r="RJ56" s="60"/>
      <c r="RK56" s="60"/>
      <c r="RL56" s="60"/>
      <c r="RM56" s="60"/>
      <c r="RN56" s="60"/>
      <c r="RO56" s="60"/>
      <c r="RP56" s="60"/>
      <c r="RQ56" s="60"/>
      <c r="RR56" s="60"/>
      <c r="RS56" s="60"/>
      <c r="RT56" s="60"/>
      <c r="RU56" s="60"/>
      <c r="RV56" s="60"/>
      <c r="RW56" s="60"/>
      <c r="RX56" s="60"/>
      <c r="RY56" s="60"/>
      <c r="RZ56" s="60"/>
      <c r="SA56" s="60"/>
      <c r="SB56" s="60"/>
      <c r="SC56" s="60"/>
      <c r="SD56" s="60"/>
      <c r="SE56" s="60"/>
      <c r="SF56" s="60"/>
      <c r="SG56" s="60"/>
      <c r="SH56" s="60"/>
      <c r="SI56" s="60"/>
      <c r="SJ56" s="60"/>
      <c r="SK56" s="60"/>
      <c r="SL56" s="60"/>
      <c r="SM56" s="60"/>
      <c r="SN56" s="60"/>
      <c r="SO56" s="60"/>
      <c r="SP56" s="60"/>
      <c r="SQ56" s="60"/>
      <c r="SR56" s="60"/>
      <c r="SS56" s="60"/>
      <c r="ST56" s="60"/>
      <c r="SU56" s="60"/>
      <c r="SV56" s="60"/>
      <c r="SW56" s="60"/>
      <c r="SX56" s="60"/>
      <c r="SY56" s="60"/>
      <c r="SZ56" s="60"/>
      <c r="TA56" s="60"/>
      <c r="TB56" s="60"/>
      <c r="TC56" s="60"/>
      <c r="TD56" s="60"/>
      <c r="TE56" s="60"/>
      <c r="TF56" s="60"/>
      <c r="TG56" s="60"/>
      <c r="TH56" s="60"/>
      <c r="TI56" s="60"/>
      <c r="TJ56" s="60"/>
      <c r="TK56" s="60"/>
      <c r="TL56" s="60"/>
      <c r="TM56" s="60"/>
      <c r="TN56" s="60"/>
      <c r="TO56" s="60"/>
      <c r="TP56" s="60"/>
      <c r="TQ56" s="60"/>
      <c r="TR56" s="60"/>
      <c r="TS56" s="60"/>
      <c r="TT56" s="60"/>
      <c r="TU56" s="60"/>
      <c r="TV56" s="60"/>
      <c r="TW56" s="60"/>
      <c r="TX56" s="60"/>
      <c r="TY56" s="60"/>
      <c r="TZ56" s="60"/>
      <c r="UA56" s="60"/>
      <c r="UB56" s="60"/>
      <c r="UC56" s="60"/>
      <c r="UD56" s="60"/>
      <c r="UE56" s="60"/>
      <c r="UF56" s="60"/>
      <c r="UG56" s="60"/>
      <c r="UH56" s="60"/>
      <c r="UI56" s="60"/>
      <c r="UJ56" s="60"/>
      <c r="UK56" s="60"/>
      <c r="UL56" s="60"/>
      <c r="UM56" s="60"/>
      <c r="UN56" s="60"/>
      <c r="UO56" s="60"/>
      <c r="UP56" s="60"/>
      <c r="UQ56" s="60"/>
      <c r="UR56" s="60"/>
      <c r="US56" s="60"/>
      <c r="UT56" s="60"/>
      <c r="UU56" s="60"/>
      <c r="UV56" s="60"/>
      <c r="UW56" s="60"/>
      <c r="UX56" s="60"/>
      <c r="UY56" s="60"/>
      <c r="UZ56" s="60"/>
      <c r="VA56" s="60"/>
      <c r="VB56" s="60"/>
      <c r="VC56" s="60"/>
      <c r="VD56" s="60"/>
      <c r="VE56" s="60"/>
      <c r="VF56" s="60"/>
      <c r="VG56" s="60"/>
      <c r="VH56" s="60"/>
      <c r="VI56" s="60"/>
      <c r="VJ56" s="60"/>
      <c r="VK56" s="60"/>
      <c r="VL56" s="60"/>
      <c r="VM56" s="60"/>
      <c r="VN56" s="60"/>
      <c r="VO56" s="60"/>
      <c r="VP56" s="60"/>
      <c r="VQ56" s="60"/>
      <c r="VR56" s="60"/>
      <c r="VS56" s="60"/>
      <c r="VT56" s="60"/>
      <c r="VU56" s="60"/>
      <c r="VV56" s="60"/>
      <c r="VW56" s="60"/>
      <c r="VX56" s="60"/>
      <c r="VY56" s="60"/>
      <c r="VZ56" s="60"/>
      <c r="WA56" s="60"/>
      <c r="WB56" s="60"/>
      <c r="WC56" s="60"/>
      <c r="WD56" s="60"/>
      <c r="WE56" s="60"/>
      <c r="WF56" s="60"/>
      <c r="WG56" s="60"/>
      <c r="WH56" s="60"/>
      <c r="WI56" s="60"/>
      <c r="WJ56" s="60"/>
      <c r="WK56" s="60"/>
      <c r="WL56" s="60"/>
      <c r="WM56" s="60"/>
      <c r="WN56" s="60"/>
      <c r="WO56" s="60"/>
      <c r="WP56" s="60"/>
      <c r="WQ56" s="60"/>
      <c r="WR56" s="60"/>
      <c r="WS56" s="60"/>
      <c r="WT56" s="60"/>
      <c r="WU56" s="60"/>
      <c r="WV56" s="60"/>
      <c r="WW56" s="60"/>
      <c r="WX56" s="60"/>
      <c r="WY56" s="60"/>
      <c r="WZ56" s="60"/>
      <c r="XA56" s="60"/>
      <c r="XB56" s="60"/>
      <c r="XC56" s="60"/>
      <c r="XD56" s="60"/>
      <c r="XE56" s="60"/>
      <c r="XF56" s="60"/>
      <c r="XG56" s="60"/>
      <c r="XH56" s="60"/>
      <c r="XI56" s="60"/>
      <c r="XJ56" s="60"/>
      <c r="XK56" s="60"/>
      <c r="XL56" s="60"/>
      <c r="XM56" s="60"/>
      <c r="XN56" s="60"/>
      <c r="XO56" s="60"/>
      <c r="XP56" s="60"/>
      <c r="XQ56" s="60"/>
      <c r="XR56" s="60"/>
      <c r="XS56" s="60"/>
      <c r="XT56" s="60"/>
      <c r="XU56" s="60"/>
      <c r="XV56" s="60"/>
      <c r="XW56" s="60"/>
      <c r="XX56" s="60"/>
      <c r="XY56" s="60"/>
      <c r="XZ56" s="60"/>
      <c r="YA56" s="60"/>
      <c r="YB56" s="60"/>
      <c r="YC56" s="60"/>
      <c r="YD56" s="60"/>
      <c r="YE56" s="60"/>
      <c r="YF56" s="60"/>
      <c r="YG56" s="60"/>
      <c r="YH56" s="60"/>
      <c r="YI56" s="60"/>
      <c r="YJ56" s="60"/>
      <c r="YK56" s="60"/>
      <c r="YL56" s="60"/>
      <c r="YM56" s="60"/>
      <c r="YN56" s="60"/>
      <c r="YO56" s="60"/>
      <c r="YP56" s="60"/>
      <c r="YQ56" s="60"/>
      <c r="YR56" s="60"/>
      <c r="YS56" s="60"/>
      <c r="YT56" s="60"/>
      <c r="YU56" s="60"/>
      <c r="YV56" s="60"/>
      <c r="YW56" s="60"/>
      <c r="YX56" s="60"/>
      <c r="YY56" s="60"/>
      <c r="YZ56" s="60"/>
      <c r="ZA56" s="60"/>
      <c r="ZB56" s="60"/>
      <c r="ZC56" s="60"/>
      <c r="ZD56" s="60"/>
      <c r="ZE56" s="60"/>
      <c r="ZF56" s="60"/>
      <c r="ZG56" s="60"/>
      <c r="ZH56" s="60"/>
      <c r="ZI56" s="60"/>
      <c r="ZJ56" s="60"/>
      <c r="ZK56" s="60"/>
      <c r="ZL56" s="60"/>
      <c r="ZM56" s="60"/>
      <c r="ZN56" s="60"/>
      <c r="ZO56" s="60"/>
      <c r="ZP56" s="60"/>
      <c r="ZQ56" s="60"/>
      <c r="ZR56" s="60"/>
      <c r="ZS56" s="60"/>
      <c r="ZT56" s="60"/>
      <c r="ZU56" s="60"/>
      <c r="ZV56" s="60"/>
      <c r="ZW56" s="60"/>
      <c r="ZX56" s="60"/>
      <c r="ZY56" s="60"/>
      <c r="ZZ56" s="60"/>
      <c r="AAA56" s="60"/>
      <c r="AAB56" s="60"/>
      <c r="AAC56" s="60"/>
      <c r="AAD56" s="60"/>
      <c r="AAE56" s="60"/>
      <c r="AAF56" s="60"/>
      <c r="AAG56" s="60"/>
      <c r="AAH56" s="60"/>
      <c r="AAI56" s="60"/>
      <c r="AAJ56" s="60"/>
      <c r="AAK56" s="60"/>
      <c r="AAL56" s="60"/>
      <c r="AAM56" s="60"/>
      <c r="AAN56" s="60"/>
      <c r="AAO56" s="60"/>
      <c r="AAP56" s="60"/>
      <c r="AAQ56" s="60"/>
      <c r="AAR56" s="60"/>
      <c r="AAS56" s="60"/>
      <c r="AAT56" s="60"/>
      <c r="AAU56" s="60"/>
      <c r="AAV56" s="60"/>
      <c r="AAW56" s="60"/>
      <c r="AAX56" s="60"/>
      <c r="AAY56" s="60"/>
      <c r="AAZ56" s="60"/>
      <c r="ABA56" s="60"/>
      <c r="ABB56" s="60"/>
      <c r="ABC56" s="60"/>
      <c r="ABD56" s="60"/>
      <c r="ABE56" s="60"/>
      <c r="ABF56" s="60"/>
      <c r="ABG56" s="60"/>
      <c r="ABH56" s="60"/>
      <c r="ABI56" s="60"/>
      <c r="ABJ56" s="60"/>
      <c r="ABK56" s="60"/>
      <c r="ABL56" s="60"/>
      <c r="ABM56" s="60"/>
      <c r="ABN56" s="60"/>
      <c r="ABO56" s="60"/>
      <c r="ABP56" s="60"/>
      <c r="ABQ56" s="60"/>
      <c r="ABR56" s="60"/>
      <c r="ABS56" s="60"/>
      <c r="ABT56" s="60"/>
      <c r="ABU56" s="60"/>
      <c r="ABV56" s="60"/>
      <c r="ABW56" s="60"/>
      <c r="ABX56" s="60"/>
      <c r="ABY56" s="60"/>
      <c r="ABZ56" s="60"/>
      <c r="ACA56" s="60"/>
      <c r="ACB56" s="60"/>
      <c r="ACC56" s="60"/>
      <c r="ACD56" s="60"/>
      <c r="ACE56" s="60"/>
      <c r="ACF56" s="60"/>
      <c r="ACG56" s="60"/>
      <c r="ACH56" s="60"/>
      <c r="ACI56" s="60"/>
      <c r="ACJ56" s="60"/>
      <c r="ACK56" s="60"/>
      <c r="ACL56" s="60"/>
      <c r="ACM56" s="60"/>
      <c r="ACN56" s="60"/>
      <c r="ACO56" s="60"/>
      <c r="ACP56" s="60"/>
      <c r="ACQ56" s="60"/>
      <c r="ACR56" s="60"/>
      <c r="ACS56" s="60"/>
      <c r="ACT56" s="60"/>
      <c r="ACU56" s="60"/>
      <c r="ACV56" s="60"/>
      <c r="ACW56" s="60"/>
      <c r="ACX56" s="60"/>
      <c r="ACY56" s="60"/>
      <c r="ACZ56" s="60"/>
      <c r="ADA56" s="60"/>
      <c r="ADB56" s="60"/>
      <c r="ADC56" s="60"/>
      <c r="ADD56" s="60"/>
      <c r="ADE56" s="60"/>
      <c r="ADF56" s="60"/>
      <c r="ADG56" s="60"/>
      <c r="ADH56" s="60"/>
      <c r="ADI56" s="60"/>
      <c r="ADJ56" s="60"/>
      <c r="ADK56" s="60"/>
      <c r="ADL56" s="60"/>
      <c r="ADM56" s="60"/>
      <c r="ADN56" s="60"/>
      <c r="ADO56" s="60"/>
      <c r="ADP56" s="60"/>
      <c r="ADQ56" s="60"/>
      <c r="ADR56" s="60"/>
      <c r="ADS56" s="60"/>
      <c r="ADT56" s="60"/>
      <c r="ADU56" s="60"/>
      <c r="ADV56" s="60"/>
      <c r="ADW56" s="60"/>
      <c r="ADX56" s="60"/>
      <c r="ADY56" s="60"/>
      <c r="ADZ56" s="60"/>
      <c r="AEA56" s="60"/>
      <c r="AEB56" s="60"/>
      <c r="AEC56" s="60"/>
      <c r="AED56" s="60"/>
      <c r="AEE56" s="60"/>
      <c r="AEF56" s="60"/>
      <c r="AEG56" s="60"/>
      <c r="AEH56" s="60"/>
      <c r="AEI56" s="60"/>
      <c r="AEJ56" s="60"/>
      <c r="AEK56" s="60"/>
      <c r="AEL56" s="60"/>
      <c r="AEM56" s="60"/>
      <c r="AEN56" s="60"/>
      <c r="AEO56" s="60"/>
      <c r="AEP56" s="60"/>
      <c r="AEQ56" s="60"/>
      <c r="AER56" s="60"/>
      <c r="AES56" s="60"/>
      <c r="AET56" s="60"/>
      <c r="AEU56" s="60"/>
      <c r="AEV56" s="60"/>
      <c r="AEW56" s="60"/>
      <c r="AEX56" s="60"/>
      <c r="AEY56" s="60"/>
      <c r="AEZ56" s="60"/>
      <c r="AFA56" s="60"/>
      <c r="AFB56" s="60"/>
      <c r="AFC56" s="60"/>
      <c r="AFD56" s="60"/>
      <c r="AFE56" s="60"/>
      <c r="AFF56" s="60"/>
      <c r="AFG56" s="60"/>
      <c r="AFH56" s="60"/>
      <c r="AFI56" s="60"/>
      <c r="AFJ56" s="60"/>
      <c r="AFK56" s="60"/>
      <c r="AFL56" s="60"/>
      <c r="AFM56" s="60"/>
      <c r="AFN56" s="60"/>
      <c r="AFO56" s="60"/>
      <c r="AFP56" s="60"/>
      <c r="AFQ56" s="60"/>
      <c r="AFR56" s="60"/>
      <c r="AFS56" s="60"/>
      <c r="AFT56" s="60"/>
      <c r="AFU56" s="60"/>
      <c r="AFV56" s="60"/>
      <c r="AFW56" s="60"/>
      <c r="AFX56" s="60"/>
      <c r="AFY56" s="60"/>
      <c r="AFZ56" s="60"/>
      <c r="AGA56" s="60"/>
      <c r="AGB56" s="60"/>
      <c r="AGC56" s="60"/>
      <c r="AGD56" s="60"/>
      <c r="AGE56" s="60"/>
      <c r="AGF56" s="60"/>
      <c r="AGG56" s="60"/>
      <c r="AGH56" s="60"/>
      <c r="AGI56" s="60"/>
      <c r="AGJ56" s="60"/>
      <c r="AGK56" s="60"/>
      <c r="AGL56" s="60"/>
      <c r="AGM56" s="60"/>
      <c r="AGN56" s="60"/>
      <c r="AGO56" s="60"/>
      <c r="AGP56" s="60"/>
      <c r="AGQ56" s="60"/>
      <c r="AGR56" s="60"/>
      <c r="AGS56" s="60"/>
      <c r="AGT56" s="60"/>
      <c r="AGU56" s="60"/>
      <c r="AGV56" s="60"/>
      <c r="AGW56" s="60"/>
      <c r="AGX56" s="60"/>
      <c r="AGY56" s="60"/>
      <c r="AGZ56" s="60"/>
      <c r="AHA56" s="60"/>
      <c r="AHB56" s="60"/>
      <c r="AHC56" s="60"/>
      <c r="AHD56" s="60"/>
      <c r="AHE56" s="60"/>
      <c r="AHF56" s="60"/>
      <c r="AHG56" s="60"/>
      <c r="AHH56" s="60"/>
      <c r="AHI56" s="60"/>
      <c r="AHJ56" s="60"/>
      <c r="AHK56" s="60"/>
      <c r="AHL56" s="60"/>
      <c r="AHM56" s="60"/>
      <c r="AHN56" s="60"/>
      <c r="AHO56" s="60"/>
      <c r="AHP56" s="60"/>
      <c r="AHQ56" s="60"/>
      <c r="AHR56" s="60"/>
      <c r="AHS56" s="60"/>
      <c r="AHT56" s="60"/>
      <c r="AHU56" s="60"/>
      <c r="AHV56" s="60"/>
      <c r="AHW56" s="60"/>
      <c r="AHX56" s="60"/>
      <c r="AHY56" s="60"/>
      <c r="AHZ56" s="60"/>
      <c r="AIA56" s="60"/>
      <c r="AIB56" s="60"/>
      <c r="AIC56" s="60"/>
      <c r="AID56" s="60"/>
      <c r="AIE56" s="60"/>
      <c r="AIF56" s="60"/>
      <c r="AIG56" s="60"/>
      <c r="AIH56" s="60"/>
      <c r="AII56" s="60"/>
      <c r="AIJ56" s="60"/>
      <c r="AIK56" s="60"/>
      <c r="AIL56" s="60"/>
      <c r="AIM56" s="60"/>
      <c r="AIN56" s="60"/>
      <c r="AIO56" s="60"/>
      <c r="AIP56" s="60"/>
      <c r="AIQ56" s="60"/>
      <c r="AIR56" s="60"/>
      <c r="AIS56" s="60"/>
      <c r="AIT56" s="60"/>
      <c r="AIU56" s="60"/>
      <c r="AIV56" s="60"/>
      <c r="AIW56" s="60"/>
      <c r="AIX56" s="60"/>
      <c r="AIY56" s="60"/>
      <c r="AIZ56" s="60"/>
      <c r="AJA56" s="60"/>
      <c r="AJB56" s="60"/>
      <c r="AJC56" s="60"/>
      <c r="AJD56" s="60"/>
      <c r="AJE56" s="60"/>
      <c r="AJF56" s="60"/>
      <c r="AJG56" s="60"/>
      <c r="AJH56" s="60"/>
      <c r="AJI56" s="60"/>
      <c r="AJJ56" s="60"/>
      <c r="AJK56" s="60"/>
      <c r="AJL56" s="60"/>
      <c r="AJM56" s="60"/>
      <c r="AJN56" s="60"/>
      <c r="AJO56" s="60"/>
      <c r="AJP56" s="60"/>
      <c r="AJQ56" s="60"/>
      <c r="AJR56" s="60"/>
      <c r="AJS56" s="60"/>
      <c r="AJT56" s="60"/>
      <c r="AJU56" s="60"/>
      <c r="AJV56" s="60"/>
      <c r="AJW56" s="60"/>
      <c r="AJX56" s="60"/>
      <c r="AJY56" s="60"/>
      <c r="AJZ56" s="60"/>
      <c r="AKA56" s="60"/>
      <c r="AKB56" s="60"/>
      <c r="AKC56" s="60"/>
      <c r="AKD56" s="60"/>
      <c r="AKE56" s="60"/>
      <c r="AKF56" s="60"/>
      <c r="AKG56" s="60"/>
      <c r="AKH56" s="60"/>
      <c r="AKI56" s="60"/>
      <c r="AKJ56" s="60"/>
      <c r="AKK56" s="60"/>
      <c r="AKL56" s="60"/>
      <c r="AKM56" s="60"/>
      <c r="AKN56" s="60"/>
      <c r="AKO56" s="60"/>
      <c r="AKP56" s="60"/>
      <c r="AKQ56" s="60"/>
      <c r="AKR56" s="60"/>
      <c r="AKS56" s="60"/>
      <c r="AKT56" s="60"/>
      <c r="AKU56" s="60"/>
      <c r="AKV56" s="60"/>
      <c r="AKW56" s="60"/>
      <c r="AKX56" s="60"/>
      <c r="AKY56" s="60"/>
      <c r="AKZ56" s="60"/>
      <c r="ALA56" s="60"/>
      <c r="ALB56" s="60"/>
      <c r="ALC56" s="60"/>
      <c r="ALD56" s="60"/>
      <c r="ALE56" s="60"/>
      <c r="ALF56" s="60"/>
      <c r="ALG56" s="60"/>
      <c r="ALH56" s="60"/>
      <c r="ALI56" s="60"/>
      <c r="ALJ56" s="60"/>
      <c r="ALK56" s="60"/>
      <c r="ALL56" s="60"/>
      <c r="ALM56" s="60"/>
      <c r="ALN56" s="60"/>
      <c r="ALO56" s="60"/>
      <c r="ALP56" s="60"/>
      <c r="ALQ56" s="60"/>
      <c r="ALR56" s="60"/>
      <c r="ALS56" s="60"/>
      <c r="ALT56" s="60"/>
      <c r="ALU56" s="60"/>
      <c r="ALV56" s="60"/>
      <c r="ALW56" s="60"/>
      <c r="ALX56" s="60"/>
      <c r="ALY56" s="60"/>
      <c r="ALZ56" s="60"/>
      <c r="AMA56" s="60"/>
      <c r="AMB56" s="60"/>
      <c r="AMC56" s="60"/>
      <c r="AMD56" s="60"/>
      <c r="AME56" s="60"/>
      <c r="AMF56" s="60"/>
      <c r="AMG56" s="60"/>
      <c r="AMH56" s="60"/>
      <c r="AMI56" s="60"/>
      <c r="AMJ56" s="60"/>
      <c r="AMK56" s="60"/>
    </row>
    <row r="57" spans="1:1025" s="59" customFormat="1" ht="15.75" x14ac:dyDescent="0.25">
      <c r="A57" s="80" t="s">
        <v>199</v>
      </c>
      <c r="B57" s="81" t="s">
        <v>157</v>
      </c>
      <c r="C57" s="81" t="s">
        <v>31</v>
      </c>
      <c r="D57" s="114">
        <v>0</v>
      </c>
      <c r="E57" s="114">
        <v>0</v>
      </c>
      <c r="F57" s="114">
        <v>0</v>
      </c>
      <c r="G57" s="114">
        <v>0</v>
      </c>
      <c r="H57" s="114">
        <v>0</v>
      </c>
      <c r="I57" s="114">
        <v>0</v>
      </c>
      <c r="J57" s="114">
        <v>0</v>
      </c>
      <c r="K57" s="114">
        <v>0</v>
      </c>
      <c r="L57" s="148">
        <v>0</v>
      </c>
      <c r="M57" s="114">
        <v>0</v>
      </c>
      <c r="N57" s="93">
        <f t="shared" si="6"/>
        <v>0</v>
      </c>
      <c r="O57" s="93" t="s">
        <v>32</v>
      </c>
      <c r="P57" s="93">
        <f t="shared" si="7"/>
        <v>0</v>
      </c>
      <c r="Q57" s="93" t="s">
        <v>32</v>
      </c>
      <c r="R57" s="93">
        <f t="shared" si="8"/>
        <v>0</v>
      </c>
      <c r="S57" s="93" t="s">
        <v>32</v>
      </c>
      <c r="T57" s="93">
        <f t="shared" si="9"/>
        <v>0</v>
      </c>
      <c r="U57" s="93" t="s">
        <v>32</v>
      </c>
      <c r="V57" s="93">
        <f t="shared" si="10"/>
        <v>0</v>
      </c>
      <c r="W57" s="93" t="s">
        <v>32</v>
      </c>
      <c r="X57" s="93" t="s">
        <v>32</v>
      </c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/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/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/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/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  <c r="FB57" s="60"/>
      <c r="FC57" s="60"/>
      <c r="FD57" s="60"/>
      <c r="FE57" s="60"/>
      <c r="FF57" s="60"/>
      <c r="FG57" s="60"/>
      <c r="FH57" s="60"/>
      <c r="FI57" s="60"/>
      <c r="FJ57" s="60"/>
      <c r="FK57" s="60"/>
      <c r="FL57" s="60"/>
      <c r="FM57" s="60"/>
      <c r="FN57" s="60"/>
      <c r="FO57" s="60"/>
      <c r="FP57" s="60"/>
      <c r="FQ57" s="60"/>
      <c r="FR57" s="60"/>
      <c r="FS57" s="60"/>
      <c r="FT57" s="60"/>
      <c r="FU57" s="60"/>
      <c r="FV57" s="60"/>
      <c r="FW57" s="60"/>
      <c r="FX57" s="60"/>
      <c r="FY57" s="60"/>
      <c r="FZ57" s="60"/>
      <c r="GA57" s="60"/>
      <c r="GB57" s="60"/>
      <c r="GC57" s="60"/>
      <c r="GD57" s="60"/>
      <c r="GE57" s="60"/>
      <c r="GF57" s="60"/>
      <c r="GG57" s="60"/>
      <c r="GH57" s="60"/>
      <c r="GI57" s="60"/>
      <c r="GJ57" s="60"/>
      <c r="GK57" s="60"/>
      <c r="GL57" s="60"/>
      <c r="GM57" s="60"/>
      <c r="GN57" s="60"/>
      <c r="GO57" s="60"/>
      <c r="GP57" s="60"/>
      <c r="GQ57" s="60"/>
      <c r="GR57" s="60"/>
      <c r="GS57" s="60"/>
      <c r="GT57" s="60"/>
      <c r="GU57" s="60"/>
      <c r="GV57" s="60"/>
      <c r="GW57" s="60"/>
      <c r="GX57" s="60"/>
      <c r="GY57" s="60"/>
      <c r="GZ57" s="60"/>
      <c r="HA57" s="60"/>
      <c r="HB57" s="60"/>
      <c r="HC57" s="60"/>
      <c r="HD57" s="60"/>
      <c r="HE57" s="60"/>
      <c r="HF57" s="60"/>
      <c r="HG57" s="60"/>
      <c r="HH57" s="60"/>
      <c r="HI57" s="60"/>
      <c r="HJ57" s="60"/>
      <c r="HK57" s="60"/>
      <c r="HL57" s="60"/>
      <c r="HM57" s="60"/>
      <c r="HN57" s="60"/>
      <c r="HO57" s="60"/>
      <c r="HP57" s="60"/>
      <c r="HQ57" s="60"/>
      <c r="HR57" s="60"/>
      <c r="HS57" s="60"/>
      <c r="HT57" s="60"/>
      <c r="HU57" s="60"/>
      <c r="HV57" s="60"/>
      <c r="HW57" s="60"/>
      <c r="HX57" s="60"/>
      <c r="HY57" s="60"/>
      <c r="HZ57" s="60"/>
      <c r="IA57" s="60"/>
      <c r="IB57" s="60"/>
      <c r="IC57" s="60"/>
      <c r="ID57" s="60"/>
      <c r="IE57" s="60"/>
      <c r="IF57" s="60"/>
      <c r="IG57" s="60"/>
      <c r="IH57" s="60"/>
      <c r="II57" s="60"/>
      <c r="IJ57" s="60"/>
      <c r="IK57" s="60"/>
      <c r="IL57" s="60"/>
      <c r="IM57" s="60"/>
      <c r="IN57" s="60"/>
      <c r="IO57" s="60"/>
      <c r="IP57" s="60"/>
      <c r="IQ57" s="60"/>
      <c r="IR57" s="60"/>
      <c r="IS57" s="60"/>
      <c r="IT57" s="60"/>
      <c r="IU57" s="60"/>
      <c r="IV57" s="60"/>
      <c r="IW57" s="60"/>
      <c r="IX57" s="60"/>
      <c r="IY57" s="60"/>
      <c r="IZ57" s="60"/>
      <c r="JA57" s="60"/>
      <c r="JB57" s="60"/>
      <c r="JC57" s="60"/>
      <c r="JD57" s="60"/>
      <c r="JE57" s="60"/>
      <c r="JF57" s="60"/>
      <c r="JG57" s="60"/>
      <c r="JH57" s="60"/>
      <c r="JI57" s="60"/>
      <c r="JJ57" s="60"/>
      <c r="JK57" s="60"/>
      <c r="JL57" s="60"/>
      <c r="JM57" s="60"/>
      <c r="JN57" s="60"/>
      <c r="JO57" s="60"/>
      <c r="JP57" s="60"/>
      <c r="JQ57" s="60"/>
      <c r="JR57" s="60"/>
      <c r="JS57" s="60"/>
      <c r="JT57" s="60"/>
      <c r="JU57" s="60"/>
      <c r="JV57" s="60"/>
      <c r="JW57" s="60"/>
      <c r="JX57" s="60"/>
      <c r="JY57" s="60"/>
      <c r="JZ57" s="60"/>
      <c r="KA57" s="60"/>
      <c r="KB57" s="60"/>
      <c r="KC57" s="60"/>
      <c r="KD57" s="60"/>
      <c r="KE57" s="60"/>
      <c r="KF57" s="60"/>
      <c r="KG57" s="60"/>
      <c r="KH57" s="60"/>
      <c r="KI57" s="60"/>
      <c r="KJ57" s="60"/>
      <c r="KK57" s="60"/>
      <c r="KL57" s="60"/>
      <c r="KM57" s="60"/>
      <c r="KN57" s="60"/>
      <c r="KO57" s="60"/>
      <c r="KP57" s="60"/>
      <c r="KQ57" s="60"/>
      <c r="KR57" s="60"/>
      <c r="KS57" s="60"/>
      <c r="KT57" s="60"/>
      <c r="KU57" s="60"/>
      <c r="KV57" s="60"/>
      <c r="KW57" s="60"/>
      <c r="KX57" s="60"/>
      <c r="KY57" s="60"/>
      <c r="KZ57" s="60"/>
      <c r="LA57" s="60"/>
      <c r="LB57" s="60"/>
      <c r="LC57" s="60"/>
      <c r="LD57" s="60"/>
      <c r="LE57" s="60"/>
      <c r="LF57" s="60"/>
      <c r="LG57" s="60"/>
      <c r="LH57" s="60"/>
      <c r="LI57" s="60"/>
      <c r="LJ57" s="60"/>
      <c r="LK57" s="60"/>
      <c r="LL57" s="60"/>
      <c r="LM57" s="60"/>
      <c r="LN57" s="60"/>
      <c r="LO57" s="60"/>
      <c r="LP57" s="60"/>
      <c r="LQ57" s="60"/>
      <c r="LR57" s="60"/>
      <c r="LS57" s="60"/>
      <c r="LT57" s="60"/>
      <c r="LU57" s="60"/>
      <c r="LV57" s="60"/>
      <c r="LW57" s="60"/>
      <c r="LX57" s="60"/>
      <c r="LY57" s="60"/>
      <c r="LZ57" s="60"/>
      <c r="MA57" s="60"/>
      <c r="MB57" s="60"/>
      <c r="MC57" s="60"/>
      <c r="MD57" s="60"/>
      <c r="ME57" s="60"/>
      <c r="MF57" s="60"/>
      <c r="MG57" s="60"/>
      <c r="MH57" s="60"/>
      <c r="MI57" s="60"/>
      <c r="MJ57" s="60"/>
      <c r="MK57" s="60"/>
      <c r="ML57" s="60"/>
      <c r="MM57" s="60"/>
      <c r="MN57" s="60"/>
      <c r="MO57" s="60"/>
      <c r="MP57" s="60"/>
      <c r="MQ57" s="60"/>
      <c r="MR57" s="60"/>
      <c r="MS57" s="60"/>
      <c r="MT57" s="60"/>
      <c r="MU57" s="60"/>
      <c r="MV57" s="60"/>
      <c r="MW57" s="60"/>
      <c r="MX57" s="60"/>
      <c r="MY57" s="60"/>
      <c r="MZ57" s="60"/>
      <c r="NA57" s="60"/>
      <c r="NB57" s="60"/>
      <c r="NC57" s="60"/>
      <c r="ND57" s="60"/>
      <c r="NE57" s="60"/>
      <c r="NF57" s="60"/>
      <c r="NG57" s="60"/>
      <c r="NH57" s="60"/>
      <c r="NI57" s="60"/>
      <c r="NJ57" s="60"/>
      <c r="NK57" s="60"/>
      <c r="NL57" s="60"/>
      <c r="NM57" s="60"/>
      <c r="NN57" s="60"/>
      <c r="NO57" s="60"/>
      <c r="NP57" s="60"/>
      <c r="NQ57" s="60"/>
      <c r="NR57" s="60"/>
      <c r="NS57" s="60"/>
      <c r="NT57" s="60"/>
      <c r="NU57" s="60"/>
      <c r="NV57" s="60"/>
      <c r="NW57" s="60"/>
      <c r="NX57" s="60"/>
      <c r="NY57" s="60"/>
      <c r="NZ57" s="60"/>
      <c r="OA57" s="60"/>
      <c r="OB57" s="60"/>
      <c r="OC57" s="60"/>
      <c r="OD57" s="60"/>
      <c r="OE57" s="60"/>
      <c r="OF57" s="60"/>
      <c r="OG57" s="60"/>
      <c r="OH57" s="60"/>
      <c r="OI57" s="60"/>
      <c r="OJ57" s="60"/>
      <c r="OK57" s="60"/>
      <c r="OL57" s="60"/>
      <c r="OM57" s="60"/>
      <c r="ON57" s="60"/>
      <c r="OO57" s="60"/>
      <c r="OP57" s="60"/>
      <c r="OQ57" s="60"/>
      <c r="OR57" s="60"/>
      <c r="OS57" s="60"/>
      <c r="OT57" s="60"/>
      <c r="OU57" s="60"/>
      <c r="OV57" s="60"/>
      <c r="OW57" s="60"/>
      <c r="OX57" s="60"/>
      <c r="OY57" s="60"/>
      <c r="OZ57" s="60"/>
      <c r="PA57" s="60"/>
      <c r="PB57" s="60"/>
      <c r="PC57" s="60"/>
      <c r="PD57" s="60"/>
      <c r="PE57" s="60"/>
      <c r="PF57" s="60"/>
      <c r="PG57" s="60"/>
      <c r="PH57" s="60"/>
      <c r="PI57" s="60"/>
      <c r="PJ57" s="60"/>
      <c r="PK57" s="60"/>
      <c r="PL57" s="60"/>
      <c r="PM57" s="60"/>
      <c r="PN57" s="60"/>
      <c r="PO57" s="60"/>
      <c r="PP57" s="60"/>
      <c r="PQ57" s="60"/>
      <c r="PR57" s="60"/>
      <c r="PS57" s="60"/>
      <c r="PT57" s="60"/>
      <c r="PU57" s="60"/>
      <c r="PV57" s="60"/>
      <c r="PW57" s="60"/>
      <c r="PX57" s="60"/>
      <c r="PY57" s="60"/>
      <c r="PZ57" s="60"/>
      <c r="QA57" s="60"/>
      <c r="QB57" s="60"/>
      <c r="QC57" s="60"/>
      <c r="QD57" s="60"/>
      <c r="QE57" s="60"/>
      <c r="QF57" s="60"/>
      <c r="QG57" s="60"/>
      <c r="QH57" s="60"/>
      <c r="QI57" s="60"/>
      <c r="QJ57" s="60"/>
      <c r="QK57" s="60"/>
      <c r="QL57" s="60"/>
      <c r="QM57" s="60"/>
      <c r="QN57" s="60"/>
      <c r="QO57" s="60"/>
      <c r="QP57" s="60"/>
      <c r="QQ57" s="60"/>
      <c r="QR57" s="60"/>
      <c r="QS57" s="60"/>
      <c r="QT57" s="60"/>
      <c r="QU57" s="60"/>
      <c r="QV57" s="60"/>
      <c r="QW57" s="60"/>
      <c r="QX57" s="60"/>
      <c r="QY57" s="60"/>
      <c r="QZ57" s="60"/>
      <c r="RA57" s="60"/>
      <c r="RB57" s="60"/>
      <c r="RC57" s="60"/>
      <c r="RD57" s="60"/>
      <c r="RE57" s="60"/>
      <c r="RF57" s="60"/>
      <c r="RG57" s="60"/>
      <c r="RH57" s="60"/>
      <c r="RI57" s="60"/>
      <c r="RJ57" s="60"/>
      <c r="RK57" s="60"/>
      <c r="RL57" s="60"/>
      <c r="RM57" s="60"/>
      <c r="RN57" s="60"/>
      <c r="RO57" s="60"/>
      <c r="RP57" s="60"/>
      <c r="RQ57" s="60"/>
      <c r="RR57" s="60"/>
      <c r="RS57" s="60"/>
      <c r="RT57" s="60"/>
      <c r="RU57" s="60"/>
      <c r="RV57" s="60"/>
      <c r="RW57" s="60"/>
      <c r="RX57" s="60"/>
      <c r="RY57" s="60"/>
      <c r="RZ57" s="60"/>
      <c r="SA57" s="60"/>
      <c r="SB57" s="60"/>
      <c r="SC57" s="60"/>
      <c r="SD57" s="60"/>
      <c r="SE57" s="60"/>
      <c r="SF57" s="60"/>
      <c r="SG57" s="60"/>
      <c r="SH57" s="60"/>
      <c r="SI57" s="60"/>
      <c r="SJ57" s="60"/>
      <c r="SK57" s="60"/>
      <c r="SL57" s="60"/>
      <c r="SM57" s="60"/>
      <c r="SN57" s="60"/>
      <c r="SO57" s="60"/>
      <c r="SP57" s="60"/>
      <c r="SQ57" s="60"/>
      <c r="SR57" s="60"/>
      <c r="SS57" s="60"/>
      <c r="ST57" s="60"/>
      <c r="SU57" s="60"/>
      <c r="SV57" s="60"/>
      <c r="SW57" s="60"/>
      <c r="SX57" s="60"/>
      <c r="SY57" s="60"/>
      <c r="SZ57" s="60"/>
      <c r="TA57" s="60"/>
      <c r="TB57" s="60"/>
      <c r="TC57" s="60"/>
      <c r="TD57" s="60"/>
      <c r="TE57" s="60"/>
      <c r="TF57" s="60"/>
      <c r="TG57" s="60"/>
      <c r="TH57" s="60"/>
      <c r="TI57" s="60"/>
      <c r="TJ57" s="60"/>
      <c r="TK57" s="60"/>
      <c r="TL57" s="60"/>
      <c r="TM57" s="60"/>
      <c r="TN57" s="60"/>
      <c r="TO57" s="60"/>
      <c r="TP57" s="60"/>
      <c r="TQ57" s="60"/>
      <c r="TR57" s="60"/>
      <c r="TS57" s="60"/>
      <c r="TT57" s="60"/>
      <c r="TU57" s="60"/>
      <c r="TV57" s="60"/>
      <c r="TW57" s="60"/>
      <c r="TX57" s="60"/>
      <c r="TY57" s="60"/>
      <c r="TZ57" s="60"/>
      <c r="UA57" s="60"/>
      <c r="UB57" s="60"/>
      <c r="UC57" s="60"/>
      <c r="UD57" s="60"/>
      <c r="UE57" s="60"/>
      <c r="UF57" s="60"/>
      <c r="UG57" s="60"/>
      <c r="UH57" s="60"/>
      <c r="UI57" s="60"/>
      <c r="UJ57" s="60"/>
      <c r="UK57" s="60"/>
      <c r="UL57" s="60"/>
      <c r="UM57" s="60"/>
      <c r="UN57" s="60"/>
      <c r="UO57" s="60"/>
      <c r="UP57" s="60"/>
      <c r="UQ57" s="60"/>
      <c r="UR57" s="60"/>
      <c r="US57" s="60"/>
      <c r="UT57" s="60"/>
      <c r="UU57" s="60"/>
      <c r="UV57" s="60"/>
      <c r="UW57" s="60"/>
      <c r="UX57" s="60"/>
      <c r="UY57" s="60"/>
      <c r="UZ57" s="60"/>
      <c r="VA57" s="60"/>
      <c r="VB57" s="60"/>
      <c r="VC57" s="60"/>
      <c r="VD57" s="60"/>
      <c r="VE57" s="60"/>
      <c r="VF57" s="60"/>
      <c r="VG57" s="60"/>
      <c r="VH57" s="60"/>
      <c r="VI57" s="60"/>
      <c r="VJ57" s="60"/>
      <c r="VK57" s="60"/>
      <c r="VL57" s="60"/>
      <c r="VM57" s="60"/>
      <c r="VN57" s="60"/>
      <c r="VO57" s="60"/>
      <c r="VP57" s="60"/>
      <c r="VQ57" s="60"/>
      <c r="VR57" s="60"/>
      <c r="VS57" s="60"/>
      <c r="VT57" s="60"/>
      <c r="VU57" s="60"/>
      <c r="VV57" s="60"/>
      <c r="VW57" s="60"/>
      <c r="VX57" s="60"/>
      <c r="VY57" s="60"/>
      <c r="VZ57" s="60"/>
      <c r="WA57" s="60"/>
      <c r="WB57" s="60"/>
      <c r="WC57" s="60"/>
      <c r="WD57" s="60"/>
      <c r="WE57" s="60"/>
      <c r="WF57" s="60"/>
      <c r="WG57" s="60"/>
      <c r="WH57" s="60"/>
      <c r="WI57" s="60"/>
      <c r="WJ57" s="60"/>
      <c r="WK57" s="60"/>
      <c r="WL57" s="60"/>
      <c r="WM57" s="60"/>
      <c r="WN57" s="60"/>
      <c r="WO57" s="60"/>
      <c r="WP57" s="60"/>
      <c r="WQ57" s="60"/>
      <c r="WR57" s="60"/>
      <c r="WS57" s="60"/>
      <c r="WT57" s="60"/>
      <c r="WU57" s="60"/>
      <c r="WV57" s="60"/>
      <c r="WW57" s="60"/>
      <c r="WX57" s="60"/>
      <c r="WY57" s="60"/>
      <c r="WZ57" s="60"/>
      <c r="XA57" s="60"/>
      <c r="XB57" s="60"/>
      <c r="XC57" s="60"/>
      <c r="XD57" s="60"/>
      <c r="XE57" s="60"/>
      <c r="XF57" s="60"/>
      <c r="XG57" s="60"/>
      <c r="XH57" s="60"/>
      <c r="XI57" s="60"/>
      <c r="XJ57" s="60"/>
      <c r="XK57" s="60"/>
      <c r="XL57" s="60"/>
      <c r="XM57" s="60"/>
      <c r="XN57" s="60"/>
      <c r="XO57" s="60"/>
      <c r="XP57" s="60"/>
      <c r="XQ57" s="60"/>
      <c r="XR57" s="60"/>
      <c r="XS57" s="60"/>
      <c r="XT57" s="60"/>
      <c r="XU57" s="60"/>
      <c r="XV57" s="60"/>
      <c r="XW57" s="60"/>
      <c r="XX57" s="60"/>
      <c r="XY57" s="60"/>
      <c r="XZ57" s="60"/>
      <c r="YA57" s="60"/>
      <c r="YB57" s="60"/>
      <c r="YC57" s="60"/>
      <c r="YD57" s="60"/>
      <c r="YE57" s="60"/>
      <c r="YF57" s="60"/>
      <c r="YG57" s="60"/>
      <c r="YH57" s="60"/>
      <c r="YI57" s="60"/>
      <c r="YJ57" s="60"/>
      <c r="YK57" s="60"/>
      <c r="YL57" s="60"/>
      <c r="YM57" s="60"/>
      <c r="YN57" s="60"/>
      <c r="YO57" s="60"/>
      <c r="YP57" s="60"/>
      <c r="YQ57" s="60"/>
      <c r="YR57" s="60"/>
      <c r="YS57" s="60"/>
      <c r="YT57" s="60"/>
      <c r="YU57" s="60"/>
      <c r="YV57" s="60"/>
      <c r="YW57" s="60"/>
      <c r="YX57" s="60"/>
      <c r="YY57" s="60"/>
      <c r="YZ57" s="60"/>
      <c r="ZA57" s="60"/>
      <c r="ZB57" s="60"/>
      <c r="ZC57" s="60"/>
      <c r="ZD57" s="60"/>
      <c r="ZE57" s="60"/>
      <c r="ZF57" s="60"/>
      <c r="ZG57" s="60"/>
      <c r="ZH57" s="60"/>
      <c r="ZI57" s="60"/>
      <c r="ZJ57" s="60"/>
      <c r="ZK57" s="60"/>
      <c r="ZL57" s="60"/>
      <c r="ZM57" s="60"/>
      <c r="ZN57" s="60"/>
      <c r="ZO57" s="60"/>
      <c r="ZP57" s="60"/>
      <c r="ZQ57" s="60"/>
      <c r="ZR57" s="60"/>
      <c r="ZS57" s="60"/>
      <c r="ZT57" s="60"/>
      <c r="ZU57" s="60"/>
      <c r="ZV57" s="60"/>
      <c r="ZW57" s="60"/>
      <c r="ZX57" s="60"/>
      <c r="ZY57" s="60"/>
      <c r="ZZ57" s="60"/>
      <c r="AAA57" s="60"/>
      <c r="AAB57" s="60"/>
      <c r="AAC57" s="60"/>
      <c r="AAD57" s="60"/>
      <c r="AAE57" s="60"/>
      <c r="AAF57" s="60"/>
      <c r="AAG57" s="60"/>
      <c r="AAH57" s="60"/>
      <c r="AAI57" s="60"/>
      <c r="AAJ57" s="60"/>
      <c r="AAK57" s="60"/>
      <c r="AAL57" s="60"/>
      <c r="AAM57" s="60"/>
      <c r="AAN57" s="60"/>
      <c r="AAO57" s="60"/>
      <c r="AAP57" s="60"/>
      <c r="AAQ57" s="60"/>
      <c r="AAR57" s="60"/>
      <c r="AAS57" s="60"/>
      <c r="AAT57" s="60"/>
      <c r="AAU57" s="60"/>
      <c r="AAV57" s="60"/>
      <c r="AAW57" s="60"/>
      <c r="AAX57" s="60"/>
      <c r="AAY57" s="60"/>
      <c r="AAZ57" s="60"/>
      <c r="ABA57" s="60"/>
      <c r="ABB57" s="60"/>
      <c r="ABC57" s="60"/>
      <c r="ABD57" s="60"/>
      <c r="ABE57" s="60"/>
      <c r="ABF57" s="60"/>
      <c r="ABG57" s="60"/>
      <c r="ABH57" s="60"/>
      <c r="ABI57" s="60"/>
      <c r="ABJ57" s="60"/>
      <c r="ABK57" s="60"/>
      <c r="ABL57" s="60"/>
      <c r="ABM57" s="60"/>
      <c r="ABN57" s="60"/>
      <c r="ABO57" s="60"/>
      <c r="ABP57" s="60"/>
      <c r="ABQ57" s="60"/>
      <c r="ABR57" s="60"/>
      <c r="ABS57" s="60"/>
      <c r="ABT57" s="60"/>
      <c r="ABU57" s="60"/>
      <c r="ABV57" s="60"/>
      <c r="ABW57" s="60"/>
      <c r="ABX57" s="60"/>
      <c r="ABY57" s="60"/>
      <c r="ABZ57" s="60"/>
      <c r="ACA57" s="60"/>
      <c r="ACB57" s="60"/>
      <c r="ACC57" s="60"/>
      <c r="ACD57" s="60"/>
      <c r="ACE57" s="60"/>
      <c r="ACF57" s="60"/>
      <c r="ACG57" s="60"/>
      <c r="ACH57" s="60"/>
      <c r="ACI57" s="60"/>
      <c r="ACJ57" s="60"/>
      <c r="ACK57" s="60"/>
      <c r="ACL57" s="60"/>
      <c r="ACM57" s="60"/>
      <c r="ACN57" s="60"/>
      <c r="ACO57" s="60"/>
      <c r="ACP57" s="60"/>
      <c r="ACQ57" s="60"/>
      <c r="ACR57" s="60"/>
      <c r="ACS57" s="60"/>
      <c r="ACT57" s="60"/>
      <c r="ACU57" s="60"/>
      <c r="ACV57" s="60"/>
      <c r="ACW57" s="60"/>
      <c r="ACX57" s="60"/>
      <c r="ACY57" s="60"/>
      <c r="ACZ57" s="60"/>
      <c r="ADA57" s="60"/>
      <c r="ADB57" s="60"/>
      <c r="ADC57" s="60"/>
      <c r="ADD57" s="60"/>
      <c r="ADE57" s="60"/>
      <c r="ADF57" s="60"/>
      <c r="ADG57" s="60"/>
      <c r="ADH57" s="60"/>
      <c r="ADI57" s="60"/>
      <c r="ADJ57" s="60"/>
      <c r="ADK57" s="60"/>
      <c r="ADL57" s="60"/>
      <c r="ADM57" s="60"/>
      <c r="ADN57" s="60"/>
      <c r="ADO57" s="60"/>
      <c r="ADP57" s="60"/>
      <c r="ADQ57" s="60"/>
      <c r="ADR57" s="60"/>
      <c r="ADS57" s="60"/>
      <c r="ADT57" s="60"/>
      <c r="ADU57" s="60"/>
      <c r="ADV57" s="60"/>
      <c r="ADW57" s="60"/>
      <c r="ADX57" s="60"/>
      <c r="ADY57" s="60"/>
      <c r="ADZ57" s="60"/>
      <c r="AEA57" s="60"/>
      <c r="AEB57" s="60"/>
      <c r="AEC57" s="60"/>
      <c r="AED57" s="60"/>
      <c r="AEE57" s="60"/>
      <c r="AEF57" s="60"/>
      <c r="AEG57" s="60"/>
      <c r="AEH57" s="60"/>
      <c r="AEI57" s="60"/>
      <c r="AEJ57" s="60"/>
      <c r="AEK57" s="60"/>
      <c r="AEL57" s="60"/>
      <c r="AEM57" s="60"/>
      <c r="AEN57" s="60"/>
      <c r="AEO57" s="60"/>
      <c r="AEP57" s="60"/>
      <c r="AEQ57" s="60"/>
      <c r="AER57" s="60"/>
      <c r="AES57" s="60"/>
      <c r="AET57" s="60"/>
      <c r="AEU57" s="60"/>
      <c r="AEV57" s="60"/>
      <c r="AEW57" s="60"/>
      <c r="AEX57" s="60"/>
      <c r="AEY57" s="60"/>
      <c r="AEZ57" s="60"/>
      <c r="AFA57" s="60"/>
      <c r="AFB57" s="60"/>
      <c r="AFC57" s="60"/>
      <c r="AFD57" s="60"/>
      <c r="AFE57" s="60"/>
      <c r="AFF57" s="60"/>
      <c r="AFG57" s="60"/>
      <c r="AFH57" s="60"/>
      <c r="AFI57" s="60"/>
      <c r="AFJ57" s="60"/>
      <c r="AFK57" s="60"/>
      <c r="AFL57" s="60"/>
      <c r="AFM57" s="60"/>
      <c r="AFN57" s="60"/>
      <c r="AFO57" s="60"/>
      <c r="AFP57" s="60"/>
      <c r="AFQ57" s="60"/>
      <c r="AFR57" s="60"/>
      <c r="AFS57" s="60"/>
      <c r="AFT57" s="60"/>
      <c r="AFU57" s="60"/>
      <c r="AFV57" s="60"/>
      <c r="AFW57" s="60"/>
      <c r="AFX57" s="60"/>
      <c r="AFY57" s="60"/>
      <c r="AFZ57" s="60"/>
      <c r="AGA57" s="60"/>
      <c r="AGB57" s="60"/>
      <c r="AGC57" s="60"/>
      <c r="AGD57" s="60"/>
      <c r="AGE57" s="60"/>
      <c r="AGF57" s="60"/>
      <c r="AGG57" s="60"/>
      <c r="AGH57" s="60"/>
      <c r="AGI57" s="60"/>
      <c r="AGJ57" s="60"/>
      <c r="AGK57" s="60"/>
      <c r="AGL57" s="60"/>
      <c r="AGM57" s="60"/>
      <c r="AGN57" s="60"/>
      <c r="AGO57" s="60"/>
      <c r="AGP57" s="60"/>
      <c r="AGQ57" s="60"/>
      <c r="AGR57" s="60"/>
      <c r="AGS57" s="60"/>
      <c r="AGT57" s="60"/>
      <c r="AGU57" s="60"/>
      <c r="AGV57" s="60"/>
      <c r="AGW57" s="60"/>
      <c r="AGX57" s="60"/>
      <c r="AGY57" s="60"/>
      <c r="AGZ57" s="60"/>
      <c r="AHA57" s="60"/>
      <c r="AHB57" s="60"/>
      <c r="AHC57" s="60"/>
      <c r="AHD57" s="60"/>
      <c r="AHE57" s="60"/>
      <c r="AHF57" s="60"/>
      <c r="AHG57" s="60"/>
      <c r="AHH57" s="60"/>
      <c r="AHI57" s="60"/>
      <c r="AHJ57" s="60"/>
      <c r="AHK57" s="60"/>
      <c r="AHL57" s="60"/>
      <c r="AHM57" s="60"/>
      <c r="AHN57" s="60"/>
      <c r="AHO57" s="60"/>
      <c r="AHP57" s="60"/>
      <c r="AHQ57" s="60"/>
      <c r="AHR57" s="60"/>
      <c r="AHS57" s="60"/>
      <c r="AHT57" s="60"/>
      <c r="AHU57" s="60"/>
      <c r="AHV57" s="60"/>
      <c r="AHW57" s="60"/>
      <c r="AHX57" s="60"/>
      <c r="AHY57" s="60"/>
      <c r="AHZ57" s="60"/>
      <c r="AIA57" s="60"/>
      <c r="AIB57" s="60"/>
      <c r="AIC57" s="60"/>
      <c r="AID57" s="60"/>
      <c r="AIE57" s="60"/>
      <c r="AIF57" s="60"/>
      <c r="AIG57" s="60"/>
      <c r="AIH57" s="60"/>
      <c r="AII57" s="60"/>
      <c r="AIJ57" s="60"/>
      <c r="AIK57" s="60"/>
      <c r="AIL57" s="60"/>
      <c r="AIM57" s="60"/>
      <c r="AIN57" s="60"/>
      <c r="AIO57" s="60"/>
      <c r="AIP57" s="60"/>
      <c r="AIQ57" s="60"/>
      <c r="AIR57" s="60"/>
      <c r="AIS57" s="60"/>
      <c r="AIT57" s="60"/>
      <c r="AIU57" s="60"/>
      <c r="AIV57" s="60"/>
      <c r="AIW57" s="60"/>
      <c r="AIX57" s="60"/>
      <c r="AIY57" s="60"/>
      <c r="AIZ57" s="60"/>
      <c r="AJA57" s="60"/>
      <c r="AJB57" s="60"/>
      <c r="AJC57" s="60"/>
      <c r="AJD57" s="60"/>
      <c r="AJE57" s="60"/>
      <c r="AJF57" s="60"/>
      <c r="AJG57" s="60"/>
      <c r="AJH57" s="60"/>
      <c r="AJI57" s="60"/>
      <c r="AJJ57" s="60"/>
      <c r="AJK57" s="60"/>
      <c r="AJL57" s="60"/>
      <c r="AJM57" s="60"/>
      <c r="AJN57" s="60"/>
      <c r="AJO57" s="60"/>
      <c r="AJP57" s="60"/>
      <c r="AJQ57" s="60"/>
      <c r="AJR57" s="60"/>
      <c r="AJS57" s="60"/>
      <c r="AJT57" s="60"/>
      <c r="AJU57" s="60"/>
      <c r="AJV57" s="60"/>
      <c r="AJW57" s="60"/>
      <c r="AJX57" s="60"/>
      <c r="AJY57" s="60"/>
      <c r="AJZ57" s="60"/>
      <c r="AKA57" s="60"/>
      <c r="AKB57" s="60"/>
      <c r="AKC57" s="60"/>
      <c r="AKD57" s="60"/>
      <c r="AKE57" s="60"/>
      <c r="AKF57" s="60"/>
      <c r="AKG57" s="60"/>
      <c r="AKH57" s="60"/>
      <c r="AKI57" s="60"/>
      <c r="AKJ57" s="60"/>
      <c r="AKK57" s="60"/>
      <c r="AKL57" s="60"/>
      <c r="AKM57" s="60"/>
      <c r="AKN57" s="60"/>
      <c r="AKO57" s="60"/>
      <c r="AKP57" s="60"/>
      <c r="AKQ57" s="60"/>
      <c r="AKR57" s="60"/>
      <c r="AKS57" s="60"/>
      <c r="AKT57" s="60"/>
      <c r="AKU57" s="60"/>
      <c r="AKV57" s="60"/>
      <c r="AKW57" s="60"/>
      <c r="AKX57" s="60"/>
      <c r="AKY57" s="60"/>
      <c r="AKZ57" s="60"/>
      <c r="ALA57" s="60"/>
      <c r="ALB57" s="60"/>
      <c r="ALC57" s="60"/>
      <c r="ALD57" s="60"/>
      <c r="ALE57" s="60"/>
      <c r="ALF57" s="60"/>
      <c r="ALG57" s="60"/>
      <c r="ALH57" s="60"/>
      <c r="ALI57" s="60"/>
      <c r="ALJ57" s="60"/>
      <c r="ALK57" s="60"/>
      <c r="ALL57" s="60"/>
      <c r="ALM57" s="60"/>
      <c r="ALN57" s="60"/>
      <c r="ALO57" s="60"/>
      <c r="ALP57" s="60"/>
      <c r="ALQ57" s="60"/>
      <c r="ALR57" s="60"/>
      <c r="ALS57" s="60"/>
      <c r="ALT57" s="60"/>
      <c r="ALU57" s="60"/>
      <c r="ALV57" s="60"/>
      <c r="ALW57" s="60"/>
      <c r="ALX57" s="60"/>
      <c r="ALY57" s="60"/>
      <c r="ALZ57" s="60"/>
      <c r="AMA57" s="60"/>
      <c r="AMB57" s="60"/>
      <c r="AMC57" s="60"/>
      <c r="AMD57" s="60"/>
      <c r="AME57" s="60"/>
      <c r="AMF57" s="60"/>
      <c r="AMG57" s="60"/>
      <c r="AMH57" s="60"/>
      <c r="AMI57" s="60"/>
      <c r="AMJ57" s="60"/>
      <c r="AMK57" s="60"/>
    </row>
    <row r="58" spans="1:1025" ht="25.5" x14ac:dyDescent="0.2">
      <c r="A58" s="80" t="s">
        <v>86</v>
      </c>
      <c r="B58" s="81" t="s">
        <v>87</v>
      </c>
      <c r="C58" s="81" t="s">
        <v>31</v>
      </c>
      <c r="D58" s="114">
        <f t="shared" si="0"/>
        <v>73.741932000000006</v>
      </c>
      <c r="E58" s="114">
        <f t="shared" ref="E58:M58" si="52">E59</f>
        <v>0</v>
      </c>
      <c r="F58" s="114">
        <f t="shared" si="52"/>
        <v>0</v>
      </c>
      <c r="G58" s="114">
        <f t="shared" si="52"/>
        <v>73.741932000000006</v>
      </c>
      <c r="H58" s="93">
        <f t="shared" si="52"/>
        <v>0</v>
      </c>
      <c r="I58" s="114">
        <f t="shared" si="3"/>
        <v>92.019265571999995</v>
      </c>
      <c r="J58" s="114">
        <f t="shared" si="52"/>
        <v>0</v>
      </c>
      <c r="K58" s="114">
        <f t="shared" si="52"/>
        <v>0</v>
      </c>
      <c r="L58" s="148">
        <f t="shared" si="52"/>
        <v>92.019265571999995</v>
      </c>
      <c r="M58" s="93">
        <f t="shared" si="52"/>
        <v>0</v>
      </c>
      <c r="N58" s="93">
        <f t="shared" si="6"/>
        <v>18.277333571999989</v>
      </c>
      <c r="O58" s="93" t="s">
        <v>32</v>
      </c>
      <c r="P58" s="93">
        <f t="shared" si="7"/>
        <v>0</v>
      </c>
      <c r="Q58" s="93" t="s">
        <v>32</v>
      </c>
      <c r="R58" s="93">
        <f t="shared" si="8"/>
        <v>0</v>
      </c>
      <c r="S58" s="93" t="s">
        <v>32</v>
      </c>
      <c r="T58" s="93">
        <f t="shared" si="9"/>
        <v>18.277333571999989</v>
      </c>
      <c r="U58" s="93" t="s">
        <v>32</v>
      </c>
      <c r="V58" s="93">
        <f t="shared" si="10"/>
        <v>0</v>
      </c>
      <c r="W58" s="93" t="s">
        <v>32</v>
      </c>
      <c r="X58" s="93" t="s">
        <v>32</v>
      </c>
    </row>
    <row r="59" spans="1:1025" s="59" customFormat="1" ht="25.5" x14ac:dyDescent="0.25">
      <c r="A59" s="80" t="s">
        <v>88</v>
      </c>
      <c r="B59" s="81" t="s">
        <v>204</v>
      </c>
      <c r="C59" s="81" t="s">
        <v>31</v>
      </c>
      <c r="D59" s="114">
        <f t="shared" si="0"/>
        <v>73.741932000000006</v>
      </c>
      <c r="E59" s="114">
        <f t="shared" ref="E59:F59" si="53">SUM(E60,E63,E66)</f>
        <v>0</v>
      </c>
      <c r="F59" s="114">
        <f t="shared" si="53"/>
        <v>0</v>
      </c>
      <c r="G59" s="114">
        <f t="shared" ref="G59:H59" si="54">SUM(G60,G63,G66)</f>
        <v>73.741932000000006</v>
      </c>
      <c r="H59" s="93">
        <f t="shared" si="54"/>
        <v>0</v>
      </c>
      <c r="I59" s="114">
        <f t="shared" si="3"/>
        <v>92.019265571999995</v>
      </c>
      <c r="J59" s="114">
        <f t="shared" ref="J59" si="55">SUM(J60,J63,J66)</f>
        <v>0</v>
      </c>
      <c r="K59" s="114">
        <f t="shared" ref="K59:M59" si="56">SUM(K60,K63,K66)</f>
        <v>0</v>
      </c>
      <c r="L59" s="148">
        <f t="shared" si="56"/>
        <v>92.019265571999995</v>
      </c>
      <c r="M59" s="93">
        <f t="shared" si="56"/>
        <v>0</v>
      </c>
      <c r="N59" s="93">
        <f t="shared" si="6"/>
        <v>18.277333571999989</v>
      </c>
      <c r="O59" s="93" t="s">
        <v>32</v>
      </c>
      <c r="P59" s="93">
        <f t="shared" si="7"/>
        <v>0</v>
      </c>
      <c r="Q59" s="93" t="s">
        <v>32</v>
      </c>
      <c r="R59" s="93">
        <f t="shared" si="8"/>
        <v>0</v>
      </c>
      <c r="S59" s="93" t="s">
        <v>32</v>
      </c>
      <c r="T59" s="93">
        <f t="shared" si="9"/>
        <v>18.277333571999989</v>
      </c>
      <c r="U59" s="93" t="s">
        <v>32</v>
      </c>
      <c r="V59" s="93">
        <f t="shared" si="10"/>
        <v>0</v>
      </c>
      <c r="W59" s="93" t="s">
        <v>32</v>
      </c>
      <c r="X59" s="93" t="s">
        <v>32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  <c r="HV59" s="60"/>
      <c r="HW59" s="60"/>
      <c r="HX59" s="60"/>
      <c r="HY59" s="60"/>
      <c r="HZ59" s="60"/>
      <c r="IA59" s="60"/>
      <c r="IB59" s="60"/>
      <c r="IC59" s="60"/>
      <c r="ID59" s="60"/>
      <c r="IE59" s="60"/>
      <c r="IF59" s="60"/>
      <c r="IG59" s="60"/>
      <c r="IH59" s="60"/>
      <c r="II59" s="60"/>
      <c r="IJ59" s="60"/>
      <c r="IK59" s="60"/>
      <c r="IL59" s="60"/>
      <c r="IM59" s="60"/>
      <c r="IN59" s="60"/>
      <c r="IO59" s="60"/>
      <c r="IP59" s="60"/>
      <c r="IQ59" s="60"/>
      <c r="IR59" s="60"/>
      <c r="IS59" s="60"/>
      <c r="IT59" s="60"/>
      <c r="IU59" s="60"/>
      <c r="IV59" s="60"/>
      <c r="IW59" s="60"/>
      <c r="IX59" s="60"/>
      <c r="IY59" s="60"/>
      <c r="IZ59" s="60"/>
      <c r="JA59" s="60"/>
      <c r="JB59" s="60"/>
      <c r="JC59" s="60"/>
      <c r="JD59" s="60"/>
      <c r="JE59" s="60"/>
      <c r="JF59" s="60"/>
      <c r="JG59" s="60"/>
      <c r="JH59" s="60"/>
      <c r="JI59" s="60"/>
      <c r="JJ59" s="60"/>
      <c r="JK59" s="60"/>
      <c r="JL59" s="60"/>
      <c r="JM59" s="60"/>
      <c r="JN59" s="60"/>
      <c r="JO59" s="60"/>
      <c r="JP59" s="60"/>
      <c r="JQ59" s="60"/>
      <c r="JR59" s="60"/>
      <c r="JS59" s="60"/>
      <c r="JT59" s="60"/>
      <c r="JU59" s="60"/>
      <c r="JV59" s="60"/>
      <c r="JW59" s="60"/>
      <c r="JX59" s="60"/>
      <c r="JY59" s="60"/>
      <c r="JZ59" s="60"/>
      <c r="KA59" s="60"/>
      <c r="KB59" s="60"/>
      <c r="KC59" s="60"/>
      <c r="KD59" s="60"/>
      <c r="KE59" s="60"/>
      <c r="KF59" s="60"/>
      <c r="KG59" s="60"/>
      <c r="KH59" s="60"/>
      <c r="KI59" s="60"/>
      <c r="KJ59" s="60"/>
      <c r="KK59" s="60"/>
      <c r="KL59" s="60"/>
      <c r="KM59" s="60"/>
      <c r="KN59" s="60"/>
      <c r="KO59" s="60"/>
      <c r="KP59" s="60"/>
      <c r="KQ59" s="60"/>
      <c r="KR59" s="60"/>
      <c r="KS59" s="60"/>
      <c r="KT59" s="60"/>
      <c r="KU59" s="60"/>
      <c r="KV59" s="60"/>
      <c r="KW59" s="60"/>
      <c r="KX59" s="60"/>
      <c r="KY59" s="60"/>
      <c r="KZ59" s="60"/>
      <c r="LA59" s="60"/>
      <c r="LB59" s="60"/>
      <c r="LC59" s="60"/>
      <c r="LD59" s="60"/>
      <c r="LE59" s="60"/>
      <c r="LF59" s="60"/>
      <c r="LG59" s="60"/>
      <c r="LH59" s="60"/>
      <c r="LI59" s="60"/>
      <c r="LJ59" s="60"/>
      <c r="LK59" s="60"/>
      <c r="LL59" s="60"/>
      <c r="LM59" s="60"/>
      <c r="LN59" s="60"/>
      <c r="LO59" s="60"/>
      <c r="LP59" s="60"/>
      <c r="LQ59" s="60"/>
      <c r="LR59" s="60"/>
      <c r="LS59" s="60"/>
      <c r="LT59" s="60"/>
      <c r="LU59" s="60"/>
      <c r="LV59" s="60"/>
      <c r="LW59" s="60"/>
      <c r="LX59" s="60"/>
      <c r="LY59" s="60"/>
      <c r="LZ59" s="60"/>
      <c r="MA59" s="60"/>
      <c r="MB59" s="60"/>
      <c r="MC59" s="60"/>
      <c r="MD59" s="60"/>
      <c r="ME59" s="60"/>
      <c r="MF59" s="60"/>
      <c r="MG59" s="60"/>
      <c r="MH59" s="60"/>
      <c r="MI59" s="60"/>
      <c r="MJ59" s="60"/>
      <c r="MK59" s="60"/>
      <c r="ML59" s="60"/>
      <c r="MM59" s="60"/>
      <c r="MN59" s="60"/>
      <c r="MO59" s="60"/>
      <c r="MP59" s="60"/>
      <c r="MQ59" s="60"/>
      <c r="MR59" s="60"/>
      <c r="MS59" s="60"/>
      <c r="MT59" s="60"/>
      <c r="MU59" s="60"/>
      <c r="MV59" s="60"/>
      <c r="MW59" s="60"/>
      <c r="MX59" s="60"/>
      <c r="MY59" s="60"/>
      <c r="MZ59" s="60"/>
      <c r="NA59" s="60"/>
      <c r="NB59" s="60"/>
      <c r="NC59" s="60"/>
      <c r="ND59" s="60"/>
      <c r="NE59" s="60"/>
      <c r="NF59" s="60"/>
      <c r="NG59" s="60"/>
      <c r="NH59" s="60"/>
      <c r="NI59" s="60"/>
      <c r="NJ59" s="60"/>
      <c r="NK59" s="60"/>
      <c r="NL59" s="60"/>
      <c r="NM59" s="60"/>
      <c r="NN59" s="60"/>
      <c r="NO59" s="60"/>
      <c r="NP59" s="60"/>
      <c r="NQ59" s="60"/>
      <c r="NR59" s="60"/>
      <c r="NS59" s="60"/>
      <c r="NT59" s="60"/>
      <c r="NU59" s="60"/>
      <c r="NV59" s="60"/>
      <c r="NW59" s="60"/>
      <c r="NX59" s="60"/>
      <c r="NY59" s="60"/>
      <c r="NZ59" s="60"/>
      <c r="OA59" s="60"/>
      <c r="OB59" s="60"/>
      <c r="OC59" s="60"/>
      <c r="OD59" s="60"/>
      <c r="OE59" s="60"/>
      <c r="OF59" s="60"/>
      <c r="OG59" s="60"/>
      <c r="OH59" s="60"/>
      <c r="OI59" s="60"/>
      <c r="OJ59" s="60"/>
      <c r="OK59" s="60"/>
      <c r="OL59" s="60"/>
      <c r="OM59" s="60"/>
      <c r="ON59" s="60"/>
      <c r="OO59" s="60"/>
      <c r="OP59" s="60"/>
      <c r="OQ59" s="60"/>
      <c r="OR59" s="60"/>
      <c r="OS59" s="60"/>
      <c r="OT59" s="60"/>
      <c r="OU59" s="60"/>
      <c r="OV59" s="60"/>
      <c r="OW59" s="60"/>
      <c r="OX59" s="60"/>
      <c r="OY59" s="60"/>
      <c r="OZ59" s="60"/>
      <c r="PA59" s="60"/>
      <c r="PB59" s="60"/>
      <c r="PC59" s="60"/>
      <c r="PD59" s="60"/>
      <c r="PE59" s="60"/>
      <c r="PF59" s="60"/>
      <c r="PG59" s="60"/>
      <c r="PH59" s="60"/>
      <c r="PI59" s="60"/>
      <c r="PJ59" s="60"/>
      <c r="PK59" s="60"/>
      <c r="PL59" s="60"/>
      <c r="PM59" s="60"/>
      <c r="PN59" s="60"/>
      <c r="PO59" s="60"/>
      <c r="PP59" s="60"/>
      <c r="PQ59" s="60"/>
      <c r="PR59" s="60"/>
      <c r="PS59" s="60"/>
      <c r="PT59" s="60"/>
      <c r="PU59" s="60"/>
      <c r="PV59" s="60"/>
      <c r="PW59" s="60"/>
      <c r="PX59" s="60"/>
      <c r="PY59" s="60"/>
      <c r="PZ59" s="60"/>
      <c r="QA59" s="60"/>
      <c r="QB59" s="60"/>
      <c r="QC59" s="60"/>
      <c r="QD59" s="60"/>
      <c r="QE59" s="60"/>
      <c r="QF59" s="60"/>
      <c r="QG59" s="60"/>
      <c r="QH59" s="60"/>
      <c r="QI59" s="60"/>
      <c r="QJ59" s="60"/>
      <c r="QK59" s="60"/>
      <c r="QL59" s="60"/>
      <c r="QM59" s="60"/>
      <c r="QN59" s="60"/>
      <c r="QO59" s="60"/>
      <c r="QP59" s="60"/>
      <c r="QQ59" s="60"/>
      <c r="QR59" s="60"/>
      <c r="QS59" s="60"/>
      <c r="QT59" s="60"/>
      <c r="QU59" s="60"/>
      <c r="QV59" s="60"/>
      <c r="QW59" s="60"/>
      <c r="QX59" s="60"/>
      <c r="QY59" s="60"/>
      <c r="QZ59" s="60"/>
      <c r="RA59" s="60"/>
      <c r="RB59" s="60"/>
      <c r="RC59" s="60"/>
      <c r="RD59" s="60"/>
      <c r="RE59" s="60"/>
      <c r="RF59" s="60"/>
      <c r="RG59" s="60"/>
      <c r="RH59" s="60"/>
      <c r="RI59" s="60"/>
      <c r="RJ59" s="60"/>
      <c r="RK59" s="60"/>
      <c r="RL59" s="60"/>
      <c r="RM59" s="60"/>
      <c r="RN59" s="60"/>
      <c r="RO59" s="60"/>
      <c r="RP59" s="60"/>
      <c r="RQ59" s="60"/>
      <c r="RR59" s="60"/>
      <c r="RS59" s="60"/>
      <c r="RT59" s="60"/>
      <c r="RU59" s="60"/>
      <c r="RV59" s="60"/>
      <c r="RW59" s="60"/>
      <c r="RX59" s="60"/>
      <c r="RY59" s="60"/>
      <c r="RZ59" s="60"/>
      <c r="SA59" s="60"/>
      <c r="SB59" s="60"/>
      <c r="SC59" s="60"/>
      <c r="SD59" s="60"/>
      <c r="SE59" s="60"/>
      <c r="SF59" s="60"/>
      <c r="SG59" s="60"/>
      <c r="SH59" s="60"/>
      <c r="SI59" s="60"/>
      <c r="SJ59" s="60"/>
      <c r="SK59" s="60"/>
      <c r="SL59" s="60"/>
      <c r="SM59" s="60"/>
      <c r="SN59" s="60"/>
      <c r="SO59" s="60"/>
      <c r="SP59" s="60"/>
      <c r="SQ59" s="60"/>
      <c r="SR59" s="60"/>
      <c r="SS59" s="60"/>
      <c r="ST59" s="60"/>
      <c r="SU59" s="60"/>
      <c r="SV59" s="60"/>
      <c r="SW59" s="60"/>
      <c r="SX59" s="60"/>
      <c r="SY59" s="60"/>
      <c r="SZ59" s="60"/>
      <c r="TA59" s="60"/>
      <c r="TB59" s="60"/>
      <c r="TC59" s="60"/>
      <c r="TD59" s="60"/>
      <c r="TE59" s="60"/>
      <c r="TF59" s="60"/>
      <c r="TG59" s="60"/>
      <c r="TH59" s="60"/>
      <c r="TI59" s="60"/>
      <c r="TJ59" s="60"/>
      <c r="TK59" s="60"/>
      <c r="TL59" s="60"/>
      <c r="TM59" s="60"/>
      <c r="TN59" s="60"/>
      <c r="TO59" s="60"/>
      <c r="TP59" s="60"/>
      <c r="TQ59" s="60"/>
      <c r="TR59" s="60"/>
      <c r="TS59" s="60"/>
      <c r="TT59" s="60"/>
      <c r="TU59" s="60"/>
      <c r="TV59" s="60"/>
      <c r="TW59" s="60"/>
      <c r="TX59" s="60"/>
      <c r="TY59" s="60"/>
      <c r="TZ59" s="60"/>
      <c r="UA59" s="60"/>
      <c r="UB59" s="60"/>
      <c r="UC59" s="60"/>
      <c r="UD59" s="60"/>
      <c r="UE59" s="60"/>
      <c r="UF59" s="60"/>
      <c r="UG59" s="60"/>
      <c r="UH59" s="60"/>
      <c r="UI59" s="60"/>
      <c r="UJ59" s="60"/>
      <c r="UK59" s="60"/>
      <c r="UL59" s="60"/>
      <c r="UM59" s="60"/>
      <c r="UN59" s="60"/>
      <c r="UO59" s="60"/>
      <c r="UP59" s="60"/>
      <c r="UQ59" s="60"/>
      <c r="UR59" s="60"/>
      <c r="US59" s="60"/>
      <c r="UT59" s="60"/>
      <c r="UU59" s="60"/>
      <c r="UV59" s="60"/>
      <c r="UW59" s="60"/>
      <c r="UX59" s="60"/>
      <c r="UY59" s="60"/>
      <c r="UZ59" s="60"/>
      <c r="VA59" s="60"/>
      <c r="VB59" s="60"/>
      <c r="VC59" s="60"/>
      <c r="VD59" s="60"/>
      <c r="VE59" s="60"/>
      <c r="VF59" s="60"/>
      <c r="VG59" s="60"/>
      <c r="VH59" s="60"/>
      <c r="VI59" s="60"/>
      <c r="VJ59" s="60"/>
      <c r="VK59" s="60"/>
      <c r="VL59" s="60"/>
      <c r="VM59" s="60"/>
      <c r="VN59" s="60"/>
      <c r="VO59" s="60"/>
      <c r="VP59" s="60"/>
      <c r="VQ59" s="60"/>
      <c r="VR59" s="60"/>
      <c r="VS59" s="60"/>
      <c r="VT59" s="60"/>
      <c r="VU59" s="60"/>
      <c r="VV59" s="60"/>
      <c r="VW59" s="60"/>
      <c r="VX59" s="60"/>
      <c r="VY59" s="60"/>
      <c r="VZ59" s="60"/>
      <c r="WA59" s="60"/>
      <c r="WB59" s="60"/>
      <c r="WC59" s="60"/>
      <c r="WD59" s="60"/>
      <c r="WE59" s="60"/>
      <c r="WF59" s="60"/>
      <c r="WG59" s="60"/>
      <c r="WH59" s="60"/>
      <c r="WI59" s="60"/>
      <c r="WJ59" s="60"/>
      <c r="WK59" s="60"/>
      <c r="WL59" s="60"/>
      <c r="WM59" s="60"/>
      <c r="WN59" s="60"/>
      <c r="WO59" s="60"/>
      <c r="WP59" s="60"/>
      <c r="WQ59" s="60"/>
      <c r="WR59" s="60"/>
      <c r="WS59" s="60"/>
      <c r="WT59" s="60"/>
      <c r="WU59" s="60"/>
      <c r="WV59" s="60"/>
      <c r="WW59" s="60"/>
      <c r="WX59" s="60"/>
      <c r="WY59" s="60"/>
      <c r="WZ59" s="60"/>
      <c r="XA59" s="60"/>
      <c r="XB59" s="60"/>
      <c r="XC59" s="60"/>
      <c r="XD59" s="60"/>
      <c r="XE59" s="60"/>
      <c r="XF59" s="60"/>
      <c r="XG59" s="60"/>
      <c r="XH59" s="60"/>
      <c r="XI59" s="60"/>
      <c r="XJ59" s="60"/>
      <c r="XK59" s="60"/>
      <c r="XL59" s="60"/>
      <c r="XM59" s="60"/>
      <c r="XN59" s="60"/>
      <c r="XO59" s="60"/>
      <c r="XP59" s="60"/>
      <c r="XQ59" s="60"/>
      <c r="XR59" s="60"/>
      <c r="XS59" s="60"/>
      <c r="XT59" s="60"/>
      <c r="XU59" s="60"/>
      <c r="XV59" s="60"/>
      <c r="XW59" s="60"/>
      <c r="XX59" s="60"/>
      <c r="XY59" s="60"/>
      <c r="XZ59" s="60"/>
      <c r="YA59" s="60"/>
      <c r="YB59" s="60"/>
      <c r="YC59" s="60"/>
      <c r="YD59" s="60"/>
      <c r="YE59" s="60"/>
      <c r="YF59" s="60"/>
      <c r="YG59" s="60"/>
      <c r="YH59" s="60"/>
      <c r="YI59" s="60"/>
      <c r="YJ59" s="60"/>
      <c r="YK59" s="60"/>
      <c r="YL59" s="60"/>
      <c r="YM59" s="60"/>
      <c r="YN59" s="60"/>
      <c r="YO59" s="60"/>
      <c r="YP59" s="60"/>
      <c r="YQ59" s="60"/>
      <c r="YR59" s="60"/>
      <c r="YS59" s="60"/>
      <c r="YT59" s="60"/>
      <c r="YU59" s="60"/>
      <c r="YV59" s="60"/>
      <c r="YW59" s="60"/>
      <c r="YX59" s="60"/>
      <c r="YY59" s="60"/>
      <c r="YZ59" s="60"/>
      <c r="ZA59" s="60"/>
      <c r="ZB59" s="60"/>
      <c r="ZC59" s="60"/>
      <c r="ZD59" s="60"/>
      <c r="ZE59" s="60"/>
      <c r="ZF59" s="60"/>
      <c r="ZG59" s="60"/>
      <c r="ZH59" s="60"/>
      <c r="ZI59" s="60"/>
      <c r="ZJ59" s="60"/>
      <c r="ZK59" s="60"/>
      <c r="ZL59" s="60"/>
      <c r="ZM59" s="60"/>
      <c r="ZN59" s="60"/>
      <c r="ZO59" s="60"/>
      <c r="ZP59" s="60"/>
      <c r="ZQ59" s="60"/>
      <c r="ZR59" s="60"/>
      <c r="ZS59" s="60"/>
      <c r="ZT59" s="60"/>
      <c r="ZU59" s="60"/>
      <c r="ZV59" s="60"/>
      <c r="ZW59" s="60"/>
      <c r="ZX59" s="60"/>
      <c r="ZY59" s="60"/>
      <c r="ZZ59" s="60"/>
      <c r="AAA59" s="60"/>
      <c r="AAB59" s="60"/>
      <c r="AAC59" s="60"/>
      <c r="AAD59" s="60"/>
      <c r="AAE59" s="60"/>
      <c r="AAF59" s="60"/>
      <c r="AAG59" s="60"/>
      <c r="AAH59" s="60"/>
      <c r="AAI59" s="60"/>
      <c r="AAJ59" s="60"/>
      <c r="AAK59" s="60"/>
      <c r="AAL59" s="60"/>
      <c r="AAM59" s="60"/>
      <c r="AAN59" s="60"/>
      <c r="AAO59" s="60"/>
      <c r="AAP59" s="60"/>
      <c r="AAQ59" s="60"/>
      <c r="AAR59" s="60"/>
      <c r="AAS59" s="60"/>
      <c r="AAT59" s="60"/>
      <c r="AAU59" s="60"/>
      <c r="AAV59" s="60"/>
      <c r="AAW59" s="60"/>
      <c r="AAX59" s="60"/>
      <c r="AAY59" s="60"/>
      <c r="AAZ59" s="60"/>
      <c r="ABA59" s="60"/>
      <c r="ABB59" s="60"/>
      <c r="ABC59" s="60"/>
      <c r="ABD59" s="60"/>
      <c r="ABE59" s="60"/>
      <c r="ABF59" s="60"/>
      <c r="ABG59" s="60"/>
      <c r="ABH59" s="60"/>
      <c r="ABI59" s="60"/>
      <c r="ABJ59" s="60"/>
      <c r="ABK59" s="60"/>
      <c r="ABL59" s="60"/>
      <c r="ABM59" s="60"/>
      <c r="ABN59" s="60"/>
      <c r="ABO59" s="60"/>
      <c r="ABP59" s="60"/>
      <c r="ABQ59" s="60"/>
      <c r="ABR59" s="60"/>
      <c r="ABS59" s="60"/>
      <c r="ABT59" s="60"/>
      <c r="ABU59" s="60"/>
      <c r="ABV59" s="60"/>
      <c r="ABW59" s="60"/>
      <c r="ABX59" s="60"/>
      <c r="ABY59" s="60"/>
      <c r="ABZ59" s="60"/>
      <c r="ACA59" s="60"/>
      <c r="ACB59" s="60"/>
      <c r="ACC59" s="60"/>
      <c r="ACD59" s="60"/>
      <c r="ACE59" s="60"/>
      <c r="ACF59" s="60"/>
      <c r="ACG59" s="60"/>
      <c r="ACH59" s="60"/>
      <c r="ACI59" s="60"/>
      <c r="ACJ59" s="60"/>
      <c r="ACK59" s="60"/>
      <c r="ACL59" s="60"/>
      <c r="ACM59" s="60"/>
      <c r="ACN59" s="60"/>
      <c r="ACO59" s="60"/>
      <c r="ACP59" s="60"/>
      <c r="ACQ59" s="60"/>
      <c r="ACR59" s="60"/>
      <c r="ACS59" s="60"/>
      <c r="ACT59" s="60"/>
      <c r="ACU59" s="60"/>
      <c r="ACV59" s="60"/>
      <c r="ACW59" s="60"/>
      <c r="ACX59" s="60"/>
      <c r="ACY59" s="60"/>
      <c r="ACZ59" s="60"/>
      <c r="ADA59" s="60"/>
      <c r="ADB59" s="60"/>
      <c r="ADC59" s="60"/>
      <c r="ADD59" s="60"/>
      <c r="ADE59" s="60"/>
      <c r="ADF59" s="60"/>
      <c r="ADG59" s="60"/>
      <c r="ADH59" s="60"/>
      <c r="ADI59" s="60"/>
      <c r="ADJ59" s="60"/>
      <c r="ADK59" s="60"/>
      <c r="ADL59" s="60"/>
      <c r="ADM59" s="60"/>
      <c r="ADN59" s="60"/>
      <c r="ADO59" s="60"/>
      <c r="ADP59" s="60"/>
      <c r="ADQ59" s="60"/>
      <c r="ADR59" s="60"/>
      <c r="ADS59" s="60"/>
      <c r="ADT59" s="60"/>
      <c r="ADU59" s="60"/>
      <c r="ADV59" s="60"/>
      <c r="ADW59" s="60"/>
      <c r="ADX59" s="60"/>
      <c r="ADY59" s="60"/>
      <c r="ADZ59" s="60"/>
      <c r="AEA59" s="60"/>
      <c r="AEB59" s="60"/>
      <c r="AEC59" s="60"/>
      <c r="AED59" s="60"/>
      <c r="AEE59" s="60"/>
      <c r="AEF59" s="60"/>
      <c r="AEG59" s="60"/>
      <c r="AEH59" s="60"/>
      <c r="AEI59" s="60"/>
      <c r="AEJ59" s="60"/>
      <c r="AEK59" s="60"/>
      <c r="AEL59" s="60"/>
      <c r="AEM59" s="60"/>
      <c r="AEN59" s="60"/>
      <c r="AEO59" s="60"/>
      <c r="AEP59" s="60"/>
      <c r="AEQ59" s="60"/>
      <c r="AER59" s="60"/>
      <c r="AES59" s="60"/>
      <c r="AET59" s="60"/>
      <c r="AEU59" s="60"/>
      <c r="AEV59" s="60"/>
      <c r="AEW59" s="60"/>
      <c r="AEX59" s="60"/>
      <c r="AEY59" s="60"/>
      <c r="AEZ59" s="60"/>
      <c r="AFA59" s="60"/>
      <c r="AFB59" s="60"/>
      <c r="AFC59" s="60"/>
      <c r="AFD59" s="60"/>
      <c r="AFE59" s="60"/>
      <c r="AFF59" s="60"/>
      <c r="AFG59" s="60"/>
      <c r="AFH59" s="60"/>
      <c r="AFI59" s="60"/>
      <c r="AFJ59" s="60"/>
      <c r="AFK59" s="60"/>
      <c r="AFL59" s="60"/>
      <c r="AFM59" s="60"/>
      <c r="AFN59" s="60"/>
      <c r="AFO59" s="60"/>
      <c r="AFP59" s="60"/>
      <c r="AFQ59" s="60"/>
      <c r="AFR59" s="60"/>
      <c r="AFS59" s="60"/>
      <c r="AFT59" s="60"/>
      <c r="AFU59" s="60"/>
      <c r="AFV59" s="60"/>
      <c r="AFW59" s="60"/>
      <c r="AFX59" s="60"/>
      <c r="AFY59" s="60"/>
      <c r="AFZ59" s="60"/>
      <c r="AGA59" s="60"/>
      <c r="AGB59" s="60"/>
      <c r="AGC59" s="60"/>
      <c r="AGD59" s="60"/>
      <c r="AGE59" s="60"/>
      <c r="AGF59" s="60"/>
      <c r="AGG59" s="60"/>
      <c r="AGH59" s="60"/>
      <c r="AGI59" s="60"/>
      <c r="AGJ59" s="60"/>
      <c r="AGK59" s="60"/>
      <c r="AGL59" s="60"/>
      <c r="AGM59" s="60"/>
      <c r="AGN59" s="60"/>
      <c r="AGO59" s="60"/>
      <c r="AGP59" s="60"/>
      <c r="AGQ59" s="60"/>
      <c r="AGR59" s="60"/>
      <c r="AGS59" s="60"/>
      <c r="AGT59" s="60"/>
      <c r="AGU59" s="60"/>
      <c r="AGV59" s="60"/>
      <c r="AGW59" s="60"/>
      <c r="AGX59" s="60"/>
      <c r="AGY59" s="60"/>
      <c r="AGZ59" s="60"/>
      <c r="AHA59" s="60"/>
      <c r="AHB59" s="60"/>
      <c r="AHC59" s="60"/>
      <c r="AHD59" s="60"/>
      <c r="AHE59" s="60"/>
      <c r="AHF59" s="60"/>
      <c r="AHG59" s="60"/>
      <c r="AHH59" s="60"/>
      <c r="AHI59" s="60"/>
      <c r="AHJ59" s="60"/>
      <c r="AHK59" s="60"/>
      <c r="AHL59" s="60"/>
      <c r="AHM59" s="60"/>
      <c r="AHN59" s="60"/>
      <c r="AHO59" s="60"/>
      <c r="AHP59" s="60"/>
      <c r="AHQ59" s="60"/>
      <c r="AHR59" s="60"/>
      <c r="AHS59" s="60"/>
      <c r="AHT59" s="60"/>
      <c r="AHU59" s="60"/>
      <c r="AHV59" s="60"/>
      <c r="AHW59" s="60"/>
      <c r="AHX59" s="60"/>
      <c r="AHY59" s="60"/>
      <c r="AHZ59" s="60"/>
      <c r="AIA59" s="60"/>
      <c r="AIB59" s="60"/>
      <c r="AIC59" s="60"/>
      <c r="AID59" s="60"/>
      <c r="AIE59" s="60"/>
      <c r="AIF59" s="60"/>
      <c r="AIG59" s="60"/>
      <c r="AIH59" s="60"/>
      <c r="AII59" s="60"/>
      <c r="AIJ59" s="60"/>
      <c r="AIK59" s="60"/>
      <c r="AIL59" s="60"/>
      <c r="AIM59" s="60"/>
      <c r="AIN59" s="60"/>
      <c r="AIO59" s="60"/>
      <c r="AIP59" s="60"/>
      <c r="AIQ59" s="60"/>
      <c r="AIR59" s="60"/>
      <c r="AIS59" s="60"/>
      <c r="AIT59" s="60"/>
      <c r="AIU59" s="60"/>
      <c r="AIV59" s="60"/>
      <c r="AIW59" s="60"/>
      <c r="AIX59" s="60"/>
      <c r="AIY59" s="60"/>
      <c r="AIZ59" s="60"/>
      <c r="AJA59" s="60"/>
      <c r="AJB59" s="60"/>
      <c r="AJC59" s="60"/>
      <c r="AJD59" s="60"/>
      <c r="AJE59" s="60"/>
      <c r="AJF59" s="60"/>
      <c r="AJG59" s="60"/>
      <c r="AJH59" s="60"/>
      <c r="AJI59" s="60"/>
      <c r="AJJ59" s="60"/>
      <c r="AJK59" s="60"/>
      <c r="AJL59" s="60"/>
      <c r="AJM59" s="60"/>
      <c r="AJN59" s="60"/>
      <c r="AJO59" s="60"/>
      <c r="AJP59" s="60"/>
      <c r="AJQ59" s="60"/>
      <c r="AJR59" s="60"/>
      <c r="AJS59" s="60"/>
      <c r="AJT59" s="60"/>
      <c r="AJU59" s="60"/>
      <c r="AJV59" s="60"/>
      <c r="AJW59" s="60"/>
      <c r="AJX59" s="60"/>
      <c r="AJY59" s="60"/>
      <c r="AJZ59" s="60"/>
      <c r="AKA59" s="60"/>
      <c r="AKB59" s="60"/>
      <c r="AKC59" s="60"/>
      <c r="AKD59" s="60"/>
      <c r="AKE59" s="60"/>
      <c r="AKF59" s="60"/>
      <c r="AKG59" s="60"/>
      <c r="AKH59" s="60"/>
      <c r="AKI59" s="60"/>
      <c r="AKJ59" s="60"/>
      <c r="AKK59" s="60"/>
      <c r="AKL59" s="60"/>
      <c r="AKM59" s="60"/>
      <c r="AKN59" s="60"/>
      <c r="AKO59" s="60"/>
      <c r="AKP59" s="60"/>
      <c r="AKQ59" s="60"/>
      <c r="AKR59" s="60"/>
      <c r="AKS59" s="60"/>
      <c r="AKT59" s="60"/>
      <c r="AKU59" s="60"/>
      <c r="AKV59" s="60"/>
      <c r="AKW59" s="60"/>
      <c r="AKX59" s="60"/>
      <c r="AKY59" s="60"/>
      <c r="AKZ59" s="60"/>
      <c r="ALA59" s="60"/>
      <c r="ALB59" s="60"/>
      <c r="ALC59" s="60"/>
      <c r="ALD59" s="60"/>
      <c r="ALE59" s="60"/>
      <c r="ALF59" s="60"/>
      <c r="ALG59" s="60"/>
      <c r="ALH59" s="60"/>
      <c r="ALI59" s="60"/>
      <c r="ALJ59" s="60"/>
      <c r="ALK59" s="60"/>
      <c r="ALL59" s="60"/>
      <c r="ALM59" s="60"/>
      <c r="ALN59" s="60"/>
      <c r="ALO59" s="60"/>
      <c r="ALP59" s="60"/>
      <c r="ALQ59" s="60"/>
      <c r="ALR59" s="60"/>
      <c r="ALS59" s="60"/>
      <c r="ALT59" s="60"/>
      <c r="ALU59" s="60"/>
      <c r="ALV59" s="60"/>
      <c r="ALW59" s="60"/>
      <c r="ALX59" s="60"/>
      <c r="ALY59" s="60"/>
      <c r="ALZ59" s="60"/>
      <c r="AMA59" s="60"/>
      <c r="AMB59" s="60"/>
      <c r="AMC59" s="60"/>
      <c r="AMD59" s="60"/>
      <c r="AME59" s="60"/>
      <c r="AMF59" s="60"/>
      <c r="AMG59" s="60"/>
      <c r="AMH59" s="60"/>
      <c r="AMI59" s="60"/>
      <c r="AMJ59" s="60"/>
      <c r="AMK59" s="60"/>
    </row>
    <row r="60" spans="1:1025" s="59" customFormat="1" ht="15.75" x14ac:dyDescent="0.25">
      <c r="A60" s="80" t="s">
        <v>205</v>
      </c>
      <c r="B60" s="81" t="s">
        <v>123</v>
      </c>
      <c r="C60" s="81" t="s">
        <v>31</v>
      </c>
      <c r="D60" s="114">
        <f t="shared" si="0"/>
        <v>58.038443999999998</v>
      </c>
      <c r="E60" s="114">
        <f t="shared" ref="E60:K60" si="57">SUM(E61:E61)</f>
        <v>0</v>
      </c>
      <c r="F60" s="114">
        <f t="shared" si="57"/>
        <v>0</v>
      </c>
      <c r="G60" s="114">
        <f>SUM(G61:G62)</f>
        <v>58.038443999999998</v>
      </c>
      <c r="H60" s="93">
        <f t="shared" si="57"/>
        <v>0</v>
      </c>
      <c r="I60" s="114">
        <f>SUM(J60:M60)</f>
        <v>47.269733699999996</v>
      </c>
      <c r="J60" s="114">
        <f t="shared" si="57"/>
        <v>0</v>
      </c>
      <c r="K60" s="114">
        <f t="shared" si="57"/>
        <v>0</v>
      </c>
      <c r="L60" s="148">
        <f>SUM(L61:L62)</f>
        <v>47.269733699999996</v>
      </c>
      <c r="M60" s="93">
        <f>SUM(M61:M62)</f>
        <v>0</v>
      </c>
      <c r="N60" s="93">
        <f t="shared" si="6"/>
        <v>-10.768710300000002</v>
      </c>
      <c r="O60" s="93" t="s">
        <v>32</v>
      </c>
      <c r="P60" s="93">
        <f t="shared" si="7"/>
        <v>0</v>
      </c>
      <c r="Q60" s="93" t="s">
        <v>32</v>
      </c>
      <c r="R60" s="93">
        <f t="shared" si="8"/>
        <v>0</v>
      </c>
      <c r="S60" s="93" t="s">
        <v>32</v>
      </c>
      <c r="T60" s="93">
        <f t="shared" si="9"/>
        <v>-10.768710300000002</v>
      </c>
      <c r="U60" s="93" t="s">
        <v>32</v>
      </c>
      <c r="V60" s="93">
        <f t="shared" si="10"/>
        <v>0</v>
      </c>
      <c r="W60" s="93" t="s">
        <v>32</v>
      </c>
      <c r="X60" s="93" t="s">
        <v>32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</row>
    <row r="61" spans="1:1025" s="59" customFormat="1" ht="78.75" x14ac:dyDescent="0.25">
      <c r="A61" s="24" t="s">
        <v>205</v>
      </c>
      <c r="B61" s="137" t="s">
        <v>397</v>
      </c>
      <c r="C61" s="118" t="s">
        <v>357</v>
      </c>
      <c r="D61" s="115">
        <f t="shared" si="0"/>
        <v>5.2990439999999994</v>
      </c>
      <c r="E61" s="115">
        <v>0</v>
      </c>
      <c r="F61" s="115">
        <v>0</v>
      </c>
      <c r="G61" s="129">
        <v>5.2990439999999994</v>
      </c>
      <c r="H61" s="95">
        <v>0</v>
      </c>
      <c r="I61" s="115">
        <f t="shared" si="3"/>
        <v>4.9450175639999996</v>
      </c>
      <c r="J61" s="115">
        <v>0</v>
      </c>
      <c r="K61" s="115">
        <v>0</v>
      </c>
      <c r="L61" s="116">
        <v>4.9450175639999996</v>
      </c>
      <c r="M61" s="95">
        <v>0</v>
      </c>
      <c r="N61" s="95">
        <f t="shared" si="6"/>
        <v>-0.35402643599999983</v>
      </c>
      <c r="O61" s="95" t="s">
        <v>32</v>
      </c>
      <c r="P61" s="95">
        <f t="shared" si="7"/>
        <v>0</v>
      </c>
      <c r="Q61" s="95" t="s">
        <v>32</v>
      </c>
      <c r="R61" s="95">
        <f t="shared" si="8"/>
        <v>0</v>
      </c>
      <c r="S61" s="95" t="s">
        <v>32</v>
      </c>
      <c r="T61" s="95">
        <f t="shared" si="9"/>
        <v>-0.35402643599999983</v>
      </c>
      <c r="U61" s="95" t="s">
        <v>32</v>
      </c>
      <c r="V61" s="95">
        <f t="shared" si="10"/>
        <v>0</v>
      </c>
      <c r="W61" s="95" t="s">
        <v>32</v>
      </c>
      <c r="X61" s="95" t="s">
        <v>32</v>
      </c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</row>
    <row r="62" spans="1:1025" s="59" customFormat="1" ht="47.25" x14ac:dyDescent="0.25">
      <c r="A62" s="24" t="s">
        <v>205</v>
      </c>
      <c r="B62" s="137" t="s">
        <v>398</v>
      </c>
      <c r="C62" s="118" t="s">
        <v>358</v>
      </c>
      <c r="D62" s="115">
        <f t="shared" ref="D62" si="58">SUM(E62:H62)</f>
        <v>52.739399999999996</v>
      </c>
      <c r="E62" s="115">
        <v>0</v>
      </c>
      <c r="F62" s="115">
        <v>0</v>
      </c>
      <c r="G62" s="129">
        <v>52.739399999999996</v>
      </c>
      <c r="H62" s="95">
        <v>0</v>
      </c>
      <c r="I62" s="115">
        <f t="shared" ref="I62" si="59">SUM(J62:M62)</f>
        <v>42.324716135999999</v>
      </c>
      <c r="J62" s="115">
        <v>0</v>
      </c>
      <c r="K62" s="115">
        <v>0</v>
      </c>
      <c r="L62" s="116">
        <v>42.324716135999999</v>
      </c>
      <c r="M62" s="95">
        <v>0</v>
      </c>
      <c r="N62" s="95">
        <f t="shared" ref="N62" si="60">I62-D62</f>
        <v>-10.414683863999997</v>
      </c>
      <c r="O62" s="95" t="s">
        <v>32</v>
      </c>
      <c r="P62" s="95">
        <f t="shared" ref="P62" si="61">J62-E62</f>
        <v>0</v>
      </c>
      <c r="Q62" s="95" t="s">
        <v>32</v>
      </c>
      <c r="R62" s="95">
        <f t="shared" ref="R62" si="62">K62-F62</f>
        <v>0</v>
      </c>
      <c r="S62" s="95" t="s">
        <v>32</v>
      </c>
      <c r="T62" s="95">
        <f t="shared" ref="T62" si="63">L62-G62</f>
        <v>-10.414683863999997</v>
      </c>
      <c r="U62" s="95" t="s">
        <v>32</v>
      </c>
      <c r="V62" s="95">
        <f t="shared" ref="V62" si="64">M62-H62</f>
        <v>0</v>
      </c>
      <c r="W62" s="95" t="s">
        <v>32</v>
      </c>
      <c r="X62" s="95" t="s">
        <v>32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</row>
    <row r="63" spans="1:1025" x14ac:dyDescent="0.2">
      <c r="A63" s="80" t="s">
        <v>208</v>
      </c>
      <c r="B63" s="125" t="s">
        <v>151</v>
      </c>
      <c r="C63" s="81" t="s">
        <v>31</v>
      </c>
      <c r="D63" s="114">
        <f t="shared" ref="D63:D104" si="65">SUM(E63:H63)</f>
        <v>7.5360719999999999</v>
      </c>
      <c r="E63" s="114">
        <v>0</v>
      </c>
      <c r="F63" s="114">
        <v>0</v>
      </c>
      <c r="G63" s="114">
        <f>SUM(G64:G65)</f>
        <v>7.5360719999999999</v>
      </c>
      <c r="H63" s="93">
        <v>0</v>
      </c>
      <c r="I63" s="114">
        <f>SUM(J63:M63)</f>
        <v>22.988946432000002</v>
      </c>
      <c r="J63" s="114">
        <v>0</v>
      </c>
      <c r="K63" s="114">
        <v>0</v>
      </c>
      <c r="L63" s="148">
        <f>SUM(L64:L65)</f>
        <v>22.988946432000002</v>
      </c>
      <c r="M63" s="93">
        <f>M64+M65</f>
        <v>0</v>
      </c>
      <c r="N63" s="93">
        <f t="shared" ref="N63:N104" si="66">I63-D63</f>
        <v>15.452874432000002</v>
      </c>
      <c r="O63" s="93" t="s">
        <v>32</v>
      </c>
      <c r="P63" s="93">
        <f t="shared" ref="P63:P104" si="67">J63-E63</f>
        <v>0</v>
      </c>
      <c r="Q63" s="93" t="s">
        <v>32</v>
      </c>
      <c r="R63" s="93">
        <f t="shared" ref="R63:R104" si="68">K63-F63</f>
        <v>0</v>
      </c>
      <c r="S63" s="93" t="s">
        <v>32</v>
      </c>
      <c r="T63" s="93">
        <f t="shared" ref="T63:T104" si="69">L63-G63</f>
        <v>15.452874432000002</v>
      </c>
      <c r="U63" s="93" t="s">
        <v>32</v>
      </c>
      <c r="V63" s="93">
        <f t="shared" ref="V63:V104" si="70">M63-H63</f>
        <v>0</v>
      </c>
      <c r="W63" s="93" t="s">
        <v>32</v>
      </c>
      <c r="X63" s="93" t="s">
        <v>32</v>
      </c>
    </row>
    <row r="64" spans="1:1025" ht="78.75" x14ac:dyDescent="0.2">
      <c r="A64" s="109" t="s">
        <v>208</v>
      </c>
      <c r="B64" s="137" t="s">
        <v>397</v>
      </c>
      <c r="C64" s="118" t="s">
        <v>359</v>
      </c>
      <c r="D64" s="116">
        <f t="shared" ref="D64:D65" si="71">SUM(E64:H64)</f>
        <v>1.0141439999999999</v>
      </c>
      <c r="E64" s="116">
        <v>0</v>
      </c>
      <c r="F64" s="116">
        <v>0</v>
      </c>
      <c r="G64" s="130">
        <v>1.0141439999999999</v>
      </c>
      <c r="H64" s="110">
        <v>0</v>
      </c>
      <c r="I64" s="116">
        <f t="shared" ref="I64:I104" si="72">SUM(J64:M64)</f>
        <v>0.93063394799999999</v>
      </c>
      <c r="J64" s="116">
        <v>0</v>
      </c>
      <c r="K64" s="116">
        <v>0</v>
      </c>
      <c r="L64" s="116">
        <v>0.93063394799999999</v>
      </c>
      <c r="M64" s="110">
        <v>0</v>
      </c>
      <c r="N64" s="110">
        <f t="shared" si="66"/>
        <v>-8.3510051999999946E-2</v>
      </c>
      <c r="O64" s="110" t="s">
        <v>32</v>
      </c>
      <c r="P64" s="110">
        <f t="shared" si="67"/>
        <v>0</v>
      </c>
      <c r="Q64" s="110" t="s">
        <v>32</v>
      </c>
      <c r="R64" s="110">
        <f t="shared" si="68"/>
        <v>0</v>
      </c>
      <c r="S64" s="110" t="s">
        <v>32</v>
      </c>
      <c r="T64" s="110">
        <f t="shared" si="69"/>
        <v>-8.3510051999999946E-2</v>
      </c>
      <c r="U64" s="110" t="s">
        <v>32</v>
      </c>
      <c r="V64" s="110">
        <f t="shared" si="70"/>
        <v>0</v>
      </c>
      <c r="W64" s="110" t="s">
        <v>32</v>
      </c>
      <c r="X64" s="110" t="s">
        <v>32</v>
      </c>
    </row>
    <row r="65" spans="1:1025" ht="47.25" x14ac:dyDescent="0.2">
      <c r="A65" s="109" t="s">
        <v>208</v>
      </c>
      <c r="B65" s="137" t="s">
        <v>398</v>
      </c>
      <c r="C65" s="118" t="s">
        <v>360</v>
      </c>
      <c r="D65" s="116">
        <f t="shared" si="71"/>
        <v>6.5219279999999999</v>
      </c>
      <c r="E65" s="116">
        <v>0</v>
      </c>
      <c r="F65" s="116">
        <v>0</v>
      </c>
      <c r="G65" s="130">
        <v>6.5219279999999999</v>
      </c>
      <c r="H65" s="110">
        <v>0</v>
      </c>
      <c r="I65" s="116">
        <f t="shared" si="72"/>
        <v>22.058312484000002</v>
      </c>
      <c r="J65" s="116">
        <v>0</v>
      </c>
      <c r="K65" s="116">
        <v>0</v>
      </c>
      <c r="L65" s="116">
        <v>22.058312484000002</v>
      </c>
      <c r="M65" s="110">
        <v>0</v>
      </c>
      <c r="N65" s="110">
        <f t="shared" si="66"/>
        <v>15.536384484000003</v>
      </c>
      <c r="O65" s="110" t="s">
        <v>32</v>
      </c>
      <c r="P65" s="110">
        <f t="shared" si="67"/>
        <v>0</v>
      </c>
      <c r="Q65" s="110" t="s">
        <v>32</v>
      </c>
      <c r="R65" s="110">
        <f t="shared" si="68"/>
        <v>0</v>
      </c>
      <c r="S65" s="110" t="s">
        <v>32</v>
      </c>
      <c r="T65" s="110">
        <f t="shared" si="69"/>
        <v>15.536384484000003</v>
      </c>
      <c r="U65" s="110" t="s">
        <v>32</v>
      </c>
      <c r="V65" s="110">
        <f t="shared" si="70"/>
        <v>0</v>
      </c>
      <c r="W65" s="110" t="s">
        <v>32</v>
      </c>
      <c r="X65" s="110" t="s">
        <v>32</v>
      </c>
    </row>
    <row r="66" spans="1:1025" s="59" customFormat="1" ht="15.75" x14ac:dyDescent="0.25">
      <c r="A66" s="80" t="s">
        <v>211</v>
      </c>
      <c r="B66" s="125" t="s">
        <v>157</v>
      </c>
      <c r="C66" s="81" t="s">
        <v>31</v>
      </c>
      <c r="D66" s="114">
        <f t="shared" si="65"/>
        <v>8.1674159999999993</v>
      </c>
      <c r="E66" s="114">
        <f t="shared" ref="E66:K66" si="73">SUM(E67:E67)</f>
        <v>0</v>
      </c>
      <c r="F66" s="114">
        <f t="shared" si="73"/>
        <v>0</v>
      </c>
      <c r="G66" s="114">
        <f>SUM(G67:G68)</f>
        <v>8.1674159999999993</v>
      </c>
      <c r="H66" s="93">
        <f t="shared" si="73"/>
        <v>0</v>
      </c>
      <c r="I66" s="114">
        <f t="shared" si="72"/>
        <v>21.76058544</v>
      </c>
      <c r="J66" s="114">
        <f t="shared" si="73"/>
        <v>0</v>
      </c>
      <c r="K66" s="114">
        <f t="shared" si="73"/>
        <v>0</v>
      </c>
      <c r="L66" s="148">
        <f>SUM(L67:L68)</f>
        <v>21.76058544</v>
      </c>
      <c r="M66" s="93">
        <f>SUM(M67:M68)</f>
        <v>0</v>
      </c>
      <c r="N66" s="93">
        <f t="shared" si="66"/>
        <v>13.59316944</v>
      </c>
      <c r="O66" s="93" t="s">
        <v>32</v>
      </c>
      <c r="P66" s="93">
        <f t="shared" si="67"/>
        <v>0</v>
      </c>
      <c r="Q66" s="93" t="s">
        <v>32</v>
      </c>
      <c r="R66" s="93">
        <f t="shared" si="68"/>
        <v>0</v>
      </c>
      <c r="S66" s="93" t="s">
        <v>32</v>
      </c>
      <c r="T66" s="93">
        <f t="shared" si="69"/>
        <v>13.59316944</v>
      </c>
      <c r="U66" s="93" t="s">
        <v>32</v>
      </c>
      <c r="V66" s="93">
        <f t="shared" si="70"/>
        <v>0</v>
      </c>
      <c r="W66" s="93" t="s">
        <v>32</v>
      </c>
      <c r="X66" s="93" t="s">
        <v>32</v>
      </c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60"/>
      <c r="LW66" s="60"/>
      <c r="LX66" s="60"/>
      <c r="LY66" s="60"/>
      <c r="LZ66" s="60"/>
      <c r="MA66" s="60"/>
      <c r="MB66" s="60"/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60"/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60"/>
      <c r="RG66" s="60"/>
      <c r="RH66" s="60"/>
      <c r="RI66" s="60"/>
      <c r="RJ66" s="60"/>
      <c r="RK66" s="60"/>
      <c r="RL66" s="60"/>
      <c r="RM66" s="60"/>
      <c r="RN66" s="60"/>
      <c r="RO66" s="60"/>
      <c r="RP66" s="60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60"/>
      <c r="SB66" s="60"/>
      <c r="SC66" s="60"/>
      <c r="SD66" s="60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60"/>
      <c r="SP66" s="60"/>
      <c r="SQ66" s="60"/>
      <c r="SR66" s="60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60"/>
      <c r="TD66" s="60"/>
      <c r="TE66" s="60"/>
      <c r="TF66" s="60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60"/>
      <c r="TR66" s="60"/>
      <c r="TS66" s="60"/>
      <c r="TT66" s="60"/>
      <c r="TU66" s="60"/>
      <c r="TV66" s="60"/>
      <c r="TW66" s="60"/>
      <c r="TX66" s="60"/>
      <c r="TY66" s="60"/>
      <c r="TZ66" s="60"/>
      <c r="UA66" s="60"/>
      <c r="UB66" s="60"/>
      <c r="UC66" s="60"/>
      <c r="UD66" s="60"/>
      <c r="UE66" s="60"/>
      <c r="UF66" s="60"/>
      <c r="UG66" s="60"/>
      <c r="UH66" s="60"/>
      <c r="UI66" s="60"/>
      <c r="UJ66" s="60"/>
      <c r="UK66" s="60"/>
      <c r="UL66" s="60"/>
      <c r="UM66" s="60"/>
      <c r="UN66" s="60"/>
      <c r="UO66" s="60"/>
      <c r="UP66" s="60"/>
      <c r="UQ66" s="60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60"/>
      <c r="VC66" s="60"/>
      <c r="VD66" s="60"/>
      <c r="VE66" s="60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60"/>
      <c r="VQ66" s="60"/>
      <c r="VR66" s="60"/>
      <c r="VS66" s="60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60"/>
      <c r="WE66" s="60"/>
      <c r="WF66" s="60"/>
      <c r="WG66" s="60"/>
      <c r="WH66" s="60"/>
      <c r="WI66" s="60"/>
      <c r="WJ66" s="60"/>
      <c r="WK66" s="60"/>
      <c r="WL66" s="60"/>
      <c r="WM66" s="60"/>
      <c r="WN66" s="60"/>
      <c r="WO66" s="60"/>
      <c r="WP66" s="60"/>
      <c r="WQ66" s="60"/>
      <c r="WR66" s="60"/>
      <c r="WS66" s="60"/>
      <c r="WT66" s="60"/>
      <c r="WU66" s="60"/>
      <c r="WV66" s="60"/>
      <c r="WW66" s="60"/>
      <c r="WX66" s="60"/>
      <c r="WY66" s="60"/>
      <c r="WZ66" s="60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60"/>
      <c r="XL66" s="60"/>
      <c r="XM66" s="60"/>
      <c r="XN66" s="60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60"/>
      <c r="XZ66" s="60"/>
      <c r="YA66" s="60"/>
      <c r="YB66" s="60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60"/>
      <c r="YN66" s="60"/>
      <c r="YO66" s="60"/>
      <c r="YP66" s="60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60"/>
      <c r="ZB66" s="60"/>
      <c r="ZC66" s="60"/>
      <c r="ZD66" s="60"/>
      <c r="ZE66" s="60"/>
      <c r="ZF66" s="60"/>
      <c r="ZG66" s="60"/>
      <c r="ZH66" s="60"/>
      <c r="ZI66" s="60"/>
      <c r="ZJ66" s="60"/>
      <c r="ZK66" s="60"/>
      <c r="ZL66" s="60"/>
      <c r="ZM66" s="60"/>
      <c r="ZN66" s="60"/>
      <c r="ZO66" s="60"/>
      <c r="ZP66" s="60"/>
      <c r="ZQ66" s="60"/>
      <c r="ZR66" s="60"/>
      <c r="ZS66" s="60"/>
      <c r="ZT66" s="60"/>
      <c r="ZU66" s="60"/>
      <c r="ZV66" s="60"/>
      <c r="ZW66" s="60"/>
      <c r="ZX66" s="60"/>
      <c r="ZY66" s="60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60"/>
      <c r="AAK66" s="60"/>
      <c r="AAL66" s="60"/>
      <c r="AAM66" s="60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60"/>
      <c r="AAY66" s="60"/>
      <c r="AAZ66" s="60"/>
      <c r="ABA66" s="60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60"/>
      <c r="ABM66" s="60"/>
      <c r="ABN66" s="60"/>
      <c r="ABO66" s="60"/>
      <c r="ABP66" s="60"/>
      <c r="ABQ66" s="60"/>
      <c r="ABR66" s="60"/>
      <c r="ABS66" s="60"/>
      <c r="ABT66" s="60"/>
      <c r="ABU66" s="60"/>
      <c r="ABV66" s="60"/>
      <c r="ABW66" s="60"/>
      <c r="ABX66" s="60"/>
      <c r="ABY66" s="60"/>
      <c r="ABZ66" s="60"/>
      <c r="ACA66" s="60"/>
      <c r="ACB66" s="60"/>
      <c r="ACC66" s="60"/>
      <c r="ACD66" s="60"/>
      <c r="ACE66" s="60"/>
      <c r="ACF66" s="60"/>
      <c r="ACG66" s="60"/>
      <c r="ACH66" s="60"/>
      <c r="ACI66" s="60"/>
      <c r="ACJ66" s="60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60"/>
      <c r="ACV66" s="60"/>
      <c r="ACW66" s="60"/>
      <c r="ACX66" s="60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60"/>
      <c r="ADJ66" s="60"/>
      <c r="ADK66" s="60"/>
      <c r="ADL66" s="60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60"/>
      <c r="ADX66" s="60"/>
      <c r="ADY66" s="60"/>
      <c r="ADZ66" s="60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60"/>
      <c r="AEL66" s="60"/>
      <c r="AEM66" s="60"/>
      <c r="AEN66" s="60"/>
      <c r="AEO66" s="60"/>
      <c r="AEP66" s="60"/>
      <c r="AEQ66" s="60"/>
      <c r="AER66" s="60"/>
      <c r="AES66" s="60"/>
      <c r="AET66" s="60"/>
      <c r="AEU66" s="60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60"/>
      <c r="AFG66" s="60"/>
      <c r="AFH66" s="60"/>
      <c r="AFI66" s="60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60"/>
      <c r="AFU66" s="60"/>
      <c r="AFV66" s="60"/>
      <c r="AFW66" s="60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60"/>
      <c r="AGI66" s="60"/>
      <c r="AGJ66" s="60"/>
      <c r="AGK66" s="60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60"/>
      <c r="AGW66" s="60"/>
      <c r="AGX66" s="60"/>
      <c r="AGY66" s="60"/>
      <c r="AGZ66" s="60"/>
      <c r="AHA66" s="60"/>
      <c r="AHB66" s="60"/>
      <c r="AHC66" s="60"/>
      <c r="AHD66" s="60"/>
      <c r="AHE66" s="60"/>
      <c r="AHF66" s="60"/>
      <c r="AHG66" s="60"/>
      <c r="AHH66" s="60"/>
      <c r="AHI66" s="60"/>
      <c r="AHJ66" s="60"/>
      <c r="AHK66" s="60"/>
      <c r="AHL66" s="60"/>
      <c r="AHM66" s="60"/>
      <c r="AHN66" s="60"/>
      <c r="AHO66" s="60"/>
      <c r="AHP66" s="60"/>
      <c r="AHQ66" s="60"/>
      <c r="AHR66" s="60"/>
      <c r="AHS66" s="60"/>
      <c r="AHT66" s="60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60"/>
      <c r="AIF66" s="60"/>
      <c r="AIG66" s="60"/>
      <c r="AIH66" s="60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60"/>
      <c r="AIT66" s="60"/>
      <c r="AIU66" s="60"/>
      <c r="AIV66" s="60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60"/>
      <c r="AJH66" s="60"/>
      <c r="AJI66" s="60"/>
      <c r="AJJ66" s="60"/>
      <c r="AJK66" s="60"/>
      <c r="AJL66" s="60"/>
      <c r="AJM66" s="60"/>
      <c r="AJN66" s="60"/>
      <c r="AJO66" s="60"/>
      <c r="AJP66" s="60"/>
      <c r="AJQ66" s="60"/>
      <c r="AJR66" s="60"/>
      <c r="AJS66" s="60"/>
      <c r="AJT66" s="60"/>
      <c r="AJU66" s="60"/>
      <c r="AJV66" s="60"/>
      <c r="AJW66" s="60"/>
      <c r="AJX66" s="60"/>
      <c r="AJY66" s="60"/>
      <c r="AJZ66" s="60"/>
      <c r="AKA66" s="60"/>
      <c r="AKB66" s="60"/>
      <c r="AKC66" s="60"/>
      <c r="AKD66" s="60"/>
      <c r="AKE66" s="60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60"/>
      <c r="AKQ66" s="60"/>
      <c r="AKR66" s="60"/>
      <c r="AKS66" s="60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60"/>
      <c r="ALE66" s="60"/>
      <c r="ALF66" s="60"/>
      <c r="ALG66" s="60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60"/>
      <c r="ALS66" s="60"/>
      <c r="ALT66" s="60"/>
      <c r="ALU66" s="60"/>
      <c r="ALV66" s="60"/>
      <c r="ALW66" s="60"/>
      <c r="ALX66" s="60"/>
      <c r="ALY66" s="60"/>
      <c r="ALZ66" s="60"/>
      <c r="AMA66" s="60"/>
      <c r="AMB66" s="60"/>
      <c r="AMC66" s="60"/>
      <c r="AMD66" s="60"/>
      <c r="AME66" s="60"/>
      <c r="AMF66" s="60"/>
      <c r="AMG66" s="60"/>
      <c r="AMH66" s="60"/>
      <c r="AMI66" s="60"/>
      <c r="AMJ66" s="60"/>
      <c r="AMK66" s="60"/>
    </row>
    <row r="67" spans="1:1025" ht="78.75" x14ac:dyDescent="0.2">
      <c r="A67" s="24" t="s">
        <v>211</v>
      </c>
      <c r="B67" s="137" t="s">
        <v>397</v>
      </c>
      <c r="C67" s="118" t="s">
        <v>361</v>
      </c>
      <c r="D67" s="115">
        <f t="shared" si="65"/>
        <v>0.50707199999999997</v>
      </c>
      <c r="E67" s="115">
        <v>0</v>
      </c>
      <c r="F67" s="115">
        <v>0</v>
      </c>
      <c r="G67" s="127">
        <v>0.50707199999999997</v>
      </c>
      <c r="H67" s="95">
        <v>0</v>
      </c>
      <c r="I67" s="115">
        <f t="shared" si="72"/>
        <v>0.315911412</v>
      </c>
      <c r="J67" s="115">
        <v>0</v>
      </c>
      <c r="K67" s="115">
        <v>0</v>
      </c>
      <c r="L67" s="116">
        <v>0.315911412</v>
      </c>
      <c r="M67" s="95">
        <v>0</v>
      </c>
      <c r="N67" s="95">
        <f t="shared" si="66"/>
        <v>-0.19116058799999996</v>
      </c>
      <c r="O67" s="95" t="s">
        <v>32</v>
      </c>
      <c r="P67" s="95">
        <f t="shared" si="67"/>
        <v>0</v>
      </c>
      <c r="Q67" s="95" t="s">
        <v>32</v>
      </c>
      <c r="R67" s="95">
        <f t="shared" si="68"/>
        <v>0</v>
      </c>
      <c r="S67" s="95" t="s">
        <v>32</v>
      </c>
      <c r="T67" s="95">
        <f t="shared" si="69"/>
        <v>-0.19116058799999996</v>
      </c>
      <c r="U67" s="95" t="s">
        <v>32</v>
      </c>
      <c r="V67" s="95">
        <f t="shared" si="70"/>
        <v>0</v>
      </c>
      <c r="W67" s="95" t="s">
        <v>32</v>
      </c>
      <c r="X67" s="95" t="s">
        <v>32</v>
      </c>
    </row>
    <row r="68" spans="1:1025" ht="47.25" x14ac:dyDescent="0.2">
      <c r="A68" s="24" t="s">
        <v>211</v>
      </c>
      <c r="B68" s="137" t="s">
        <v>398</v>
      </c>
      <c r="C68" s="118" t="s">
        <v>362</v>
      </c>
      <c r="D68" s="115">
        <f t="shared" ref="D68" si="74">SUM(E68:H68)</f>
        <v>7.6603439999999994</v>
      </c>
      <c r="E68" s="115">
        <v>0</v>
      </c>
      <c r="F68" s="115">
        <v>0</v>
      </c>
      <c r="G68" s="127">
        <v>7.6603439999999994</v>
      </c>
      <c r="H68" s="95">
        <v>0</v>
      </c>
      <c r="I68" s="115">
        <f t="shared" ref="I68" si="75">SUM(J68:M68)</f>
        <v>21.444674028000001</v>
      </c>
      <c r="J68" s="115">
        <v>0</v>
      </c>
      <c r="K68" s="115">
        <v>0</v>
      </c>
      <c r="L68" s="116">
        <v>21.444674028000001</v>
      </c>
      <c r="M68" s="95">
        <v>0</v>
      </c>
      <c r="N68" s="95">
        <f t="shared" ref="N68" si="76">I68-D68</f>
        <v>13.784330028000003</v>
      </c>
      <c r="O68" s="95" t="s">
        <v>32</v>
      </c>
      <c r="P68" s="95">
        <f t="shared" ref="P68" si="77">J68-E68</f>
        <v>0</v>
      </c>
      <c r="Q68" s="95" t="s">
        <v>32</v>
      </c>
      <c r="R68" s="95">
        <f t="shared" ref="R68" si="78">K68-F68</f>
        <v>0</v>
      </c>
      <c r="S68" s="95" t="s">
        <v>32</v>
      </c>
      <c r="T68" s="95">
        <f t="shared" ref="T68" si="79">L68-G68</f>
        <v>13.784330028000003</v>
      </c>
      <c r="U68" s="95" t="s">
        <v>32</v>
      </c>
      <c r="V68" s="95">
        <f t="shared" ref="V68" si="80">M68-H68</f>
        <v>0</v>
      </c>
      <c r="W68" s="95" t="s">
        <v>32</v>
      </c>
      <c r="X68" s="95" t="s">
        <v>32</v>
      </c>
    </row>
    <row r="69" spans="1:1025" s="59" customFormat="1" ht="25.5" x14ac:dyDescent="0.25">
      <c r="A69" s="80" t="s">
        <v>89</v>
      </c>
      <c r="B69" s="81" t="s">
        <v>90</v>
      </c>
      <c r="C69" s="81" t="s">
        <v>31</v>
      </c>
      <c r="D69" s="114">
        <f t="shared" si="65"/>
        <v>0</v>
      </c>
      <c r="E69" s="114">
        <v>0</v>
      </c>
      <c r="F69" s="114">
        <v>0</v>
      </c>
      <c r="G69" s="114">
        <v>0</v>
      </c>
      <c r="H69" s="93">
        <v>0</v>
      </c>
      <c r="I69" s="114">
        <f t="shared" si="72"/>
        <v>0</v>
      </c>
      <c r="J69" s="114">
        <v>0</v>
      </c>
      <c r="K69" s="114">
        <v>0</v>
      </c>
      <c r="L69" s="148">
        <v>0</v>
      </c>
      <c r="M69" s="93">
        <v>0</v>
      </c>
      <c r="N69" s="93">
        <f t="shared" si="66"/>
        <v>0</v>
      </c>
      <c r="O69" s="93" t="s">
        <v>32</v>
      </c>
      <c r="P69" s="93">
        <f t="shared" si="67"/>
        <v>0</v>
      </c>
      <c r="Q69" s="93" t="s">
        <v>32</v>
      </c>
      <c r="R69" s="93">
        <f t="shared" si="68"/>
        <v>0</v>
      </c>
      <c r="S69" s="93" t="s">
        <v>32</v>
      </c>
      <c r="T69" s="93">
        <f t="shared" si="69"/>
        <v>0</v>
      </c>
      <c r="U69" s="93" t="s">
        <v>32</v>
      </c>
      <c r="V69" s="93">
        <f t="shared" si="70"/>
        <v>0</v>
      </c>
      <c r="W69" s="93" t="s">
        <v>32</v>
      </c>
      <c r="X69" s="101" t="s">
        <v>32</v>
      </c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</row>
    <row r="70" spans="1:1025" ht="38.25" x14ac:dyDescent="0.2">
      <c r="A70" s="80" t="s">
        <v>103</v>
      </c>
      <c r="B70" s="81" t="s">
        <v>104</v>
      </c>
      <c r="C70" s="81" t="s">
        <v>31</v>
      </c>
      <c r="D70" s="114">
        <f t="shared" si="65"/>
        <v>47.291999999999994</v>
      </c>
      <c r="E70" s="114">
        <f t="shared" ref="E70:M70" si="81">E71</f>
        <v>0</v>
      </c>
      <c r="F70" s="114">
        <f t="shared" si="81"/>
        <v>0</v>
      </c>
      <c r="G70" s="114">
        <f t="shared" si="81"/>
        <v>47.291999999999994</v>
      </c>
      <c r="H70" s="93">
        <f t="shared" si="81"/>
        <v>0</v>
      </c>
      <c r="I70" s="114">
        <f t="shared" si="72"/>
        <v>51.860453564000004</v>
      </c>
      <c r="J70" s="114">
        <f t="shared" si="81"/>
        <v>0</v>
      </c>
      <c r="K70" s="114">
        <f t="shared" si="81"/>
        <v>0</v>
      </c>
      <c r="L70" s="148">
        <f t="shared" si="81"/>
        <v>51.860453564000004</v>
      </c>
      <c r="M70" s="93">
        <f t="shared" si="81"/>
        <v>0</v>
      </c>
      <c r="N70" s="93">
        <f t="shared" si="66"/>
        <v>4.5684535640000092</v>
      </c>
      <c r="O70" s="93" t="s">
        <v>32</v>
      </c>
      <c r="P70" s="93">
        <f t="shared" si="67"/>
        <v>0</v>
      </c>
      <c r="Q70" s="93" t="s">
        <v>32</v>
      </c>
      <c r="R70" s="93">
        <f t="shared" si="68"/>
        <v>0</v>
      </c>
      <c r="S70" s="93" t="s">
        <v>32</v>
      </c>
      <c r="T70" s="93">
        <f t="shared" si="69"/>
        <v>4.5684535640000092</v>
      </c>
      <c r="U70" s="93" t="s">
        <v>32</v>
      </c>
      <c r="V70" s="93">
        <f t="shared" si="70"/>
        <v>0</v>
      </c>
      <c r="W70" s="93" t="s">
        <v>32</v>
      </c>
      <c r="X70" s="93" t="s">
        <v>32</v>
      </c>
    </row>
    <row r="71" spans="1:1025" s="59" customFormat="1" ht="25.5" x14ac:dyDescent="0.25">
      <c r="A71" s="80" t="s">
        <v>105</v>
      </c>
      <c r="B71" s="81" t="s">
        <v>106</v>
      </c>
      <c r="C71" s="81" t="s">
        <v>31</v>
      </c>
      <c r="D71" s="114">
        <f t="shared" si="65"/>
        <v>47.291999999999994</v>
      </c>
      <c r="E71" s="114">
        <f t="shared" ref="E71:F71" si="82">SUM(E72,E73,E75)</f>
        <v>0</v>
      </c>
      <c r="F71" s="114">
        <f t="shared" si="82"/>
        <v>0</v>
      </c>
      <c r="G71" s="114">
        <f t="shared" ref="G71:H71" si="83">SUM(G72,G73,G75)</f>
        <v>47.291999999999994</v>
      </c>
      <c r="H71" s="93">
        <f t="shared" si="83"/>
        <v>0</v>
      </c>
      <c r="I71" s="114">
        <f t="shared" si="72"/>
        <v>51.860453564000004</v>
      </c>
      <c r="J71" s="114">
        <f t="shared" ref="J71" si="84">SUM(J72,J73,J75)</f>
        <v>0</v>
      </c>
      <c r="K71" s="114">
        <f t="shared" ref="K71:M71" si="85">SUM(K72,K73,K75)</f>
        <v>0</v>
      </c>
      <c r="L71" s="148">
        <f t="shared" si="85"/>
        <v>51.860453564000004</v>
      </c>
      <c r="M71" s="93">
        <f t="shared" si="85"/>
        <v>0</v>
      </c>
      <c r="N71" s="93">
        <f t="shared" si="66"/>
        <v>4.5684535640000092</v>
      </c>
      <c r="O71" s="93" t="s">
        <v>32</v>
      </c>
      <c r="P71" s="93">
        <f t="shared" si="67"/>
        <v>0</v>
      </c>
      <c r="Q71" s="93" t="s">
        <v>32</v>
      </c>
      <c r="R71" s="93">
        <f t="shared" si="68"/>
        <v>0</v>
      </c>
      <c r="S71" s="93" t="s">
        <v>32</v>
      </c>
      <c r="T71" s="93">
        <f t="shared" si="69"/>
        <v>4.5684535640000092</v>
      </c>
      <c r="U71" s="93" t="s">
        <v>32</v>
      </c>
      <c r="V71" s="93">
        <f t="shared" si="70"/>
        <v>0</v>
      </c>
      <c r="W71" s="93" t="s">
        <v>32</v>
      </c>
      <c r="X71" s="93" t="s">
        <v>32</v>
      </c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/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/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/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/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  <c r="FB71" s="60"/>
      <c r="FC71" s="60"/>
      <c r="FD71" s="60"/>
      <c r="FE71" s="60"/>
      <c r="FF71" s="60"/>
      <c r="FG71" s="60"/>
      <c r="FH71" s="60"/>
      <c r="FI71" s="60"/>
      <c r="FJ71" s="60"/>
      <c r="FK71" s="60"/>
      <c r="FL71" s="60"/>
      <c r="FM71" s="60"/>
      <c r="FN71" s="60"/>
      <c r="FO71" s="60"/>
      <c r="FP71" s="60"/>
      <c r="FQ71" s="60"/>
      <c r="FR71" s="60"/>
      <c r="FS71" s="60"/>
      <c r="FT71" s="60"/>
      <c r="FU71" s="60"/>
      <c r="FV71" s="60"/>
      <c r="FW71" s="60"/>
      <c r="FX71" s="60"/>
      <c r="FY71" s="60"/>
      <c r="FZ71" s="60"/>
      <c r="GA71" s="60"/>
      <c r="GB71" s="60"/>
      <c r="GC71" s="60"/>
      <c r="GD71" s="60"/>
      <c r="GE71" s="60"/>
      <c r="GF71" s="60"/>
      <c r="GG71" s="60"/>
      <c r="GH71" s="60"/>
      <c r="GI71" s="60"/>
      <c r="GJ71" s="60"/>
      <c r="GK71" s="60"/>
      <c r="GL71" s="60"/>
      <c r="GM71" s="60"/>
      <c r="GN71" s="60"/>
      <c r="GO71" s="60"/>
      <c r="GP71" s="60"/>
      <c r="GQ71" s="60"/>
      <c r="GR71" s="60"/>
      <c r="GS71" s="60"/>
      <c r="GT71" s="60"/>
      <c r="GU71" s="60"/>
      <c r="GV71" s="60"/>
      <c r="GW71" s="60"/>
      <c r="GX71" s="60"/>
      <c r="GY71" s="60"/>
      <c r="GZ71" s="60"/>
      <c r="HA71" s="60"/>
      <c r="HB71" s="60"/>
      <c r="HC71" s="60"/>
      <c r="HD71" s="60"/>
      <c r="HE71" s="60"/>
      <c r="HF71" s="60"/>
      <c r="HG71" s="60"/>
      <c r="HH71" s="60"/>
      <c r="HI71" s="60"/>
      <c r="HJ71" s="60"/>
      <c r="HK71" s="60"/>
      <c r="HL71" s="60"/>
      <c r="HM71" s="60"/>
      <c r="HN71" s="60"/>
      <c r="HO71" s="60"/>
      <c r="HP71" s="60"/>
      <c r="HQ71" s="60"/>
      <c r="HR71" s="60"/>
      <c r="HS71" s="60"/>
      <c r="HT71" s="60"/>
      <c r="HU71" s="60"/>
      <c r="HV71" s="60"/>
      <c r="HW71" s="60"/>
      <c r="HX71" s="60"/>
      <c r="HY71" s="60"/>
      <c r="HZ71" s="60"/>
      <c r="IA71" s="60"/>
      <c r="IB71" s="60"/>
      <c r="IC71" s="60"/>
      <c r="ID71" s="60"/>
      <c r="IE71" s="60"/>
      <c r="IF71" s="60"/>
      <c r="IG71" s="60"/>
      <c r="IH71" s="60"/>
      <c r="II71" s="60"/>
      <c r="IJ71" s="60"/>
      <c r="IK71" s="60"/>
      <c r="IL71" s="60"/>
      <c r="IM71" s="60"/>
      <c r="IN71" s="60"/>
      <c r="IO71" s="60"/>
      <c r="IP71" s="60"/>
      <c r="IQ71" s="60"/>
      <c r="IR71" s="60"/>
      <c r="IS71" s="60"/>
      <c r="IT71" s="60"/>
      <c r="IU71" s="60"/>
      <c r="IV71" s="60"/>
      <c r="IW71" s="60"/>
      <c r="IX71" s="60"/>
      <c r="IY71" s="60"/>
      <c r="IZ71" s="60"/>
      <c r="JA71" s="60"/>
      <c r="JB71" s="60"/>
      <c r="JC71" s="60"/>
      <c r="JD71" s="60"/>
      <c r="JE71" s="60"/>
      <c r="JF71" s="60"/>
      <c r="JG71" s="60"/>
      <c r="JH71" s="60"/>
      <c r="JI71" s="60"/>
      <c r="JJ71" s="60"/>
      <c r="JK71" s="60"/>
      <c r="JL71" s="60"/>
      <c r="JM71" s="60"/>
      <c r="JN71" s="60"/>
      <c r="JO71" s="60"/>
      <c r="JP71" s="60"/>
      <c r="JQ71" s="60"/>
      <c r="JR71" s="60"/>
      <c r="JS71" s="60"/>
      <c r="JT71" s="60"/>
      <c r="JU71" s="60"/>
      <c r="JV71" s="60"/>
      <c r="JW71" s="60"/>
      <c r="JX71" s="60"/>
      <c r="JY71" s="60"/>
      <c r="JZ71" s="60"/>
      <c r="KA71" s="60"/>
      <c r="KB71" s="60"/>
      <c r="KC71" s="60"/>
      <c r="KD71" s="60"/>
      <c r="KE71" s="60"/>
      <c r="KF71" s="60"/>
      <c r="KG71" s="60"/>
      <c r="KH71" s="60"/>
      <c r="KI71" s="60"/>
      <c r="KJ71" s="60"/>
      <c r="KK71" s="60"/>
      <c r="KL71" s="60"/>
      <c r="KM71" s="60"/>
      <c r="KN71" s="60"/>
      <c r="KO71" s="60"/>
      <c r="KP71" s="60"/>
      <c r="KQ71" s="60"/>
      <c r="KR71" s="60"/>
      <c r="KS71" s="60"/>
      <c r="KT71" s="60"/>
      <c r="KU71" s="60"/>
      <c r="KV71" s="60"/>
      <c r="KW71" s="60"/>
      <c r="KX71" s="60"/>
      <c r="KY71" s="60"/>
      <c r="KZ71" s="60"/>
      <c r="LA71" s="60"/>
      <c r="LB71" s="60"/>
      <c r="LC71" s="60"/>
      <c r="LD71" s="60"/>
      <c r="LE71" s="60"/>
      <c r="LF71" s="60"/>
      <c r="LG71" s="60"/>
      <c r="LH71" s="60"/>
      <c r="LI71" s="60"/>
      <c r="LJ71" s="60"/>
      <c r="LK71" s="60"/>
      <c r="LL71" s="60"/>
      <c r="LM71" s="60"/>
      <c r="LN71" s="60"/>
      <c r="LO71" s="60"/>
      <c r="LP71" s="60"/>
      <c r="LQ71" s="60"/>
      <c r="LR71" s="60"/>
      <c r="LS71" s="60"/>
      <c r="LT71" s="60"/>
      <c r="LU71" s="60"/>
      <c r="LV71" s="60"/>
      <c r="LW71" s="60"/>
      <c r="LX71" s="60"/>
      <c r="LY71" s="60"/>
      <c r="LZ71" s="60"/>
      <c r="MA71" s="60"/>
      <c r="MB71" s="60"/>
      <c r="MC71" s="60"/>
      <c r="MD71" s="60"/>
      <c r="ME71" s="60"/>
      <c r="MF71" s="60"/>
      <c r="MG71" s="60"/>
      <c r="MH71" s="60"/>
      <c r="MI71" s="60"/>
      <c r="MJ71" s="60"/>
      <c r="MK71" s="60"/>
      <c r="ML71" s="60"/>
      <c r="MM71" s="60"/>
      <c r="MN71" s="60"/>
      <c r="MO71" s="60"/>
      <c r="MP71" s="60"/>
      <c r="MQ71" s="60"/>
      <c r="MR71" s="60"/>
      <c r="MS71" s="60"/>
      <c r="MT71" s="60"/>
      <c r="MU71" s="60"/>
      <c r="MV71" s="60"/>
      <c r="MW71" s="60"/>
      <c r="MX71" s="60"/>
      <c r="MY71" s="60"/>
      <c r="MZ71" s="60"/>
      <c r="NA71" s="60"/>
      <c r="NB71" s="60"/>
      <c r="NC71" s="60"/>
      <c r="ND71" s="60"/>
      <c r="NE71" s="60"/>
      <c r="NF71" s="60"/>
      <c r="NG71" s="60"/>
      <c r="NH71" s="60"/>
      <c r="NI71" s="60"/>
      <c r="NJ71" s="60"/>
      <c r="NK71" s="60"/>
      <c r="NL71" s="60"/>
      <c r="NM71" s="60"/>
      <c r="NN71" s="60"/>
      <c r="NO71" s="60"/>
      <c r="NP71" s="60"/>
      <c r="NQ71" s="60"/>
      <c r="NR71" s="60"/>
      <c r="NS71" s="60"/>
      <c r="NT71" s="60"/>
      <c r="NU71" s="60"/>
      <c r="NV71" s="60"/>
      <c r="NW71" s="60"/>
      <c r="NX71" s="60"/>
      <c r="NY71" s="60"/>
      <c r="NZ71" s="60"/>
      <c r="OA71" s="60"/>
      <c r="OB71" s="60"/>
      <c r="OC71" s="60"/>
      <c r="OD71" s="60"/>
      <c r="OE71" s="60"/>
      <c r="OF71" s="60"/>
      <c r="OG71" s="60"/>
      <c r="OH71" s="60"/>
      <c r="OI71" s="60"/>
      <c r="OJ71" s="60"/>
      <c r="OK71" s="60"/>
      <c r="OL71" s="60"/>
      <c r="OM71" s="60"/>
      <c r="ON71" s="60"/>
      <c r="OO71" s="60"/>
      <c r="OP71" s="60"/>
      <c r="OQ71" s="60"/>
      <c r="OR71" s="60"/>
      <c r="OS71" s="60"/>
      <c r="OT71" s="60"/>
      <c r="OU71" s="60"/>
      <c r="OV71" s="60"/>
      <c r="OW71" s="60"/>
      <c r="OX71" s="60"/>
      <c r="OY71" s="60"/>
      <c r="OZ71" s="60"/>
      <c r="PA71" s="60"/>
      <c r="PB71" s="60"/>
      <c r="PC71" s="60"/>
      <c r="PD71" s="60"/>
      <c r="PE71" s="60"/>
      <c r="PF71" s="60"/>
      <c r="PG71" s="60"/>
      <c r="PH71" s="60"/>
      <c r="PI71" s="60"/>
      <c r="PJ71" s="60"/>
      <c r="PK71" s="60"/>
      <c r="PL71" s="60"/>
      <c r="PM71" s="60"/>
      <c r="PN71" s="60"/>
      <c r="PO71" s="60"/>
      <c r="PP71" s="60"/>
      <c r="PQ71" s="60"/>
      <c r="PR71" s="60"/>
      <c r="PS71" s="60"/>
      <c r="PT71" s="60"/>
      <c r="PU71" s="60"/>
      <c r="PV71" s="60"/>
      <c r="PW71" s="60"/>
      <c r="PX71" s="60"/>
      <c r="PY71" s="60"/>
      <c r="PZ71" s="60"/>
      <c r="QA71" s="60"/>
      <c r="QB71" s="60"/>
      <c r="QC71" s="60"/>
      <c r="QD71" s="60"/>
      <c r="QE71" s="60"/>
      <c r="QF71" s="60"/>
      <c r="QG71" s="60"/>
      <c r="QH71" s="60"/>
      <c r="QI71" s="60"/>
      <c r="QJ71" s="60"/>
      <c r="QK71" s="60"/>
      <c r="QL71" s="60"/>
      <c r="QM71" s="60"/>
      <c r="QN71" s="60"/>
      <c r="QO71" s="60"/>
      <c r="QP71" s="60"/>
      <c r="QQ71" s="60"/>
      <c r="QR71" s="60"/>
      <c r="QS71" s="60"/>
      <c r="QT71" s="60"/>
      <c r="QU71" s="60"/>
      <c r="QV71" s="60"/>
      <c r="QW71" s="60"/>
      <c r="QX71" s="60"/>
      <c r="QY71" s="60"/>
      <c r="QZ71" s="60"/>
      <c r="RA71" s="60"/>
      <c r="RB71" s="60"/>
      <c r="RC71" s="60"/>
      <c r="RD71" s="60"/>
      <c r="RE71" s="60"/>
      <c r="RF71" s="60"/>
      <c r="RG71" s="60"/>
      <c r="RH71" s="60"/>
      <c r="RI71" s="60"/>
      <c r="RJ71" s="60"/>
      <c r="RK71" s="60"/>
      <c r="RL71" s="60"/>
      <c r="RM71" s="60"/>
      <c r="RN71" s="60"/>
      <c r="RO71" s="60"/>
      <c r="RP71" s="60"/>
      <c r="RQ71" s="60"/>
      <c r="RR71" s="60"/>
      <c r="RS71" s="60"/>
      <c r="RT71" s="60"/>
      <c r="RU71" s="60"/>
      <c r="RV71" s="60"/>
      <c r="RW71" s="60"/>
      <c r="RX71" s="60"/>
      <c r="RY71" s="60"/>
      <c r="RZ71" s="60"/>
      <c r="SA71" s="60"/>
      <c r="SB71" s="60"/>
      <c r="SC71" s="60"/>
      <c r="SD71" s="60"/>
      <c r="SE71" s="60"/>
      <c r="SF71" s="60"/>
      <c r="SG71" s="60"/>
      <c r="SH71" s="60"/>
      <c r="SI71" s="60"/>
      <c r="SJ71" s="60"/>
      <c r="SK71" s="60"/>
      <c r="SL71" s="60"/>
      <c r="SM71" s="60"/>
      <c r="SN71" s="60"/>
      <c r="SO71" s="60"/>
      <c r="SP71" s="60"/>
      <c r="SQ71" s="60"/>
      <c r="SR71" s="60"/>
      <c r="SS71" s="60"/>
      <c r="ST71" s="60"/>
      <c r="SU71" s="60"/>
      <c r="SV71" s="60"/>
      <c r="SW71" s="60"/>
      <c r="SX71" s="60"/>
      <c r="SY71" s="60"/>
      <c r="SZ71" s="60"/>
      <c r="TA71" s="60"/>
      <c r="TB71" s="60"/>
      <c r="TC71" s="60"/>
      <c r="TD71" s="60"/>
      <c r="TE71" s="60"/>
      <c r="TF71" s="60"/>
      <c r="TG71" s="60"/>
      <c r="TH71" s="60"/>
      <c r="TI71" s="60"/>
      <c r="TJ71" s="60"/>
      <c r="TK71" s="60"/>
      <c r="TL71" s="60"/>
      <c r="TM71" s="60"/>
      <c r="TN71" s="60"/>
      <c r="TO71" s="60"/>
      <c r="TP71" s="60"/>
      <c r="TQ71" s="60"/>
      <c r="TR71" s="60"/>
      <c r="TS71" s="60"/>
      <c r="TT71" s="60"/>
      <c r="TU71" s="60"/>
      <c r="TV71" s="60"/>
      <c r="TW71" s="60"/>
      <c r="TX71" s="60"/>
      <c r="TY71" s="60"/>
      <c r="TZ71" s="60"/>
      <c r="UA71" s="60"/>
      <c r="UB71" s="60"/>
      <c r="UC71" s="60"/>
      <c r="UD71" s="60"/>
      <c r="UE71" s="60"/>
      <c r="UF71" s="60"/>
      <c r="UG71" s="60"/>
      <c r="UH71" s="60"/>
      <c r="UI71" s="60"/>
      <c r="UJ71" s="60"/>
      <c r="UK71" s="60"/>
      <c r="UL71" s="60"/>
      <c r="UM71" s="60"/>
      <c r="UN71" s="60"/>
      <c r="UO71" s="60"/>
      <c r="UP71" s="60"/>
      <c r="UQ71" s="60"/>
      <c r="UR71" s="60"/>
      <c r="US71" s="60"/>
      <c r="UT71" s="60"/>
      <c r="UU71" s="60"/>
      <c r="UV71" s="60"/>
      <c r="UW71" s="60"/>
      <c r="UX71" s="60"/>
      <c r="UY71" s="60"/>
      <c r="UZ71" s="60"/>
      <c r="VA71" s="60"/>
      <c r="VB71" s="60"/>
      <c r="VC71" s="60"/>
      <c r="VD71" s="60"/>
      <c r="VE71" s="60"/>
      <c r="VF71" s="60"/>
      <c r="VG71" s="60"/>
      <c r="VH71" s="60"/>
      <c r="VI71" s="60"/>
      <c r="VJ71" s="60"/>
      <c r="VK71" s="60"/>
      <c r="VL71" s="60"/>
      <c r="VM71" s="60"/>
      <c r="VN71" s="60"/>
      <c r="VO71" s="60"/>
      <c r="VP71" s="60"/>
      <c r="VQ71" s="60"/>
      <c r="VR71" s="60"/>
      <c r="VS71" s="60"/>
      <c r="VT71" s="60"/>
      <c r="VU71" s="60"/>
      <c r="VV71" s="60"/>
      <c r="VW71" s="60"/>
      <c r="VX71" s="60"/>
      <c r="VY71" s="60"/>
      <c r="VZ71" s="60"/>
      <c r="WA71" s="60"/>
      <c r="WB71" s="60"/>
      <c r="WC71" s="60"/>
      <c r="WD71" s="60"/>
      <c r="WE71" s="60"/>
      <c r="WF71" s="60"/>
      <c r="WG71" s="60"/>
      <c r="WH71" s="60"/>
      <c r="WI71" s="60"/>
      <c r="WJ71" s="60"/>
      <c r="WK71" s="60"/>
      <c r="WL71" s="60"/>
      <c r="WM71" s="60"/>
      <c r="WN71" s="60"/>
      <c r="WO71" s="60"/>
      <c r="WP71" s="60"/>
      <c r="WQ71" s="60"/>
      <c r="WR71" s="60"/>
      <c r="WS71" s="60"/>
      <c r="WT71" s="60"/>
      <c r="WU71" s="60"/>
      <c r="WV71" s="60"/>
      <c r="WW71" s="60"/>
      <c r="WX71" s="60"/>
      <c r="WY71" s="60"/>
      <c r="WZ71" s="60"/>
      <c r="XA71" s="60"/>
      <c r="XB71" s="60"/>
      <c r="XC71" s="60"/>
      <c r="XD71" s="60"/>
      <c r="XE71" s="60"/>
      <c r="XF71" s="60"/>
      <c r="XG71" s="60"/>
      <c r="XH71" s="60"/>
      <c r="XI71" s="60"/>
      <c r="XJ71" s="60"/>
      <c r="XK71" s="60"/>
      <c r="XL71" s="60"/>
      <c r="XM71" s="60"/>
      <c r="XN71" s="60"/>
      <c r="XO71" s="60"/>
      <c r="XP71" s="60"/>
      <c r="XQ71" s="60"/>
      <c r="XR71" s="60"/>
      <c r="XS71" s="60"/>
      <c r="XT71" s="60"/>
      <c r="XU71" s="60"/>
      <c r="XV71" s="60"/>
      <c r="XW71" s="60"/>
      <c r="XX71" s="60"/>
      <c r="XY71" s="60"/>
      <c r="XZ71" s="60"/>
      <c r="YA71" s="60"/>
      <c r="YB71" s="60"/>
      <c r="YC71" s="60"/>
      <c r="YD71" s="60"/>
      <c r="YE71" s="60"/>
      <c r="YF71" s="60"/>
      <c r="YG71" s="60"/>
      <c r="YH71" s="60"/>
      <c r="YI71" s="60"/>
      <c r="YJ71" s="60"/>
      <c r="YK71" s="60"/>
      <c r="YL71" s="60"/>
      <c r="YM71" s="60"/>
      <c r="YN71" s="60"/>
      <c r="YO71" s="60"/>
      <c r="YP71" s="60"/>
      <c r="YQ71" s="60"/>
      <c r="YR71" s="60"/>
      <c r="YS71" s="60"/>
      <c r="YT71" s="60"/>
      <c r="YU71" s="60"/>
      <c r="YV71" s="60"/>
      <c r="YW71" s="60"/>
      <c r="YX71" s="60"/>
      <c r="YY71" s="60"/>
      <c r="YZ71" s="60"/>
      <c r="ZA71" s="60"/>
      <c r="ZB71" s="60"/>
      <c r="ZC71" s="60"/>
      <c r="ZD71" s="60"/>
      <c r="ZE71" s="60"/>
      <c r="ZF71" s="60"/>
      <c r="ZG71" s="60"/>
      <c r="ZH71" s="60"/>
      <c r="ZI71" s="60"/>
      <c r="ZJ71" s="60"/>
      <c r="ZK71" s="60"/>
      <c r="ZL71" s="60"/>
      <c r="ZM71" s="60"/>
      <c r="ZN71" s="60"/>
      <c r="ZO71" s="60"/>
      <c r="ZP71" s="60"/>
      <c r="ZQ71" s="60"/>
      <c r="ZR71" s="60"/>
      <c r="ZS71" s="60"/>
      <c r="ZT71" s="60"/>
      <c r="ZU71" s="60"/>
      <c r="ZV71" s="60"/>
      <c r="ZW71" s="60"/>
      <c r="ZX71" s="60"/>
      <c r="ZY71" s="60"/>
      <c r="ZZ71" s="60"/>
      <c r="AAA71" s="60"/>
      <c r="AAB71" s="60"/>
      <c r="AAC71" s="60"/>
      <c r="AAD71" s="60"/>
      <c r="AAE71" s="60"/>
      <c r="AAF71" s="60"/>
      <c r="AAG71" s="60"/>
      <c r="AAH71" s="60"/>
      <c r="AAI71" s="60"/>
      <c r="AAJ71" s="60"/>
      <c r="AAK71" s="60"/>
      <c r="AAL71" s="60"/>
      <c r="AAM71" s="60"/>
      <c r="AAN71" s="60"/>
      <c r="AAO71" s="60"/>
      <c r="AAP71" s="60"/>
      <c r="AAQ71" s="60"/>
      <c r="AAR71" s="60"/>
      <c r="AAS71" s="60"/>
      <c r="AAT71" s="60"/>
      <c r="AAU71" s="60"/>
      <c r="AAV71" s="60"/>
      <c r="AAW71" s="60"/>
      <c r="AAX71" s="60"/>
      <c r="AAY71" s="60"/>
      <c r="AAZ71" s="60"/>
      <c r="ABA71" s="60"/>
      <c r="ABB71" s="60"/>
      <c r="ABC71" s="60"/>
      <c r="ABD71" s="60"/>
      <c r="ABE71" s="60"/>
      <c r="ABF71" s="60"/>
      <c r="ABG71" s="60"/>
      <c r="ABH71" s="60"/>
      <c r="ABI71" s="60"/>
      <c r="ABJ71" s="60"/>
      <c r="ABK71" s="60"/>
      <c r="ABL71" s="60"/>
      <c r="ABM71" s="60"/>
      <c r="ABN71" s="60"/>
      <c r="ABO71" s="60"/>
      <c r="ABP71" s="60"/>
      <c r="ABQ71" s="60"/>
      <c r="ABR71" s="60"/>
      <c r="ABS71" s="60"/>
      <c r="ABT71" s="60"/>
      <c r="ABU71" s="60"/>
      <c r="ABV71" s="60"/>
      <c r="ABW71" s="60"/>
      <c r="ABX71" s="60"/>
      <c r="ABY71" s="60"/>
      <c r="ABZ71" s="60"/>
      <c r="ACA71" s="60"/>
      <c r="ACB71" s="60"/>
      <c r="ACC71" s="60"/>
      <c r="ACD71" s="60"/>
      <c r="ACE71" s="60"/>
      <c r="ACF71" s="60"/>
      <c r="ACG71" s="60"/>
      <c r="ACH71" s="60"/>
      <c r="ACI71" s="60"/>
      <c r="ACJ71" s="60"/>
      <c r="ACK71" s="60"/>
      <c r="ACL71" s="60"/>
      <c r="ACM71" s="60"/>
      <c r="ACN71" s="60"/>
      <c r="ACO71" s="60"/>
      <c r="ACP71" s="60"/>
      <c r="ACQ71" s="60"/>
      <c r="ACR71" s="60"/>
      <c r="ACS71" s="60"/>
      <c r="ACT71" s="60"/>
      <c r="ACU71" s="60"/>
      <c r="ACV71" s="60"/>
      <c r="ACW71" s="60"/>
      <c r="ACX71" s="60"/>
      <c r="ACY71" s="60"/>
      <c r="ACZ71" s="60"/>
      <c r="ADA71" s="60"/>
      <c r="ADB71" s="60"/>
      <c r="ADC71" s="60"/>
      <c r="ADD71" s="60"/>
      <c r="ADE71" s="60"/>
      <c r="ADF71" s="60"/>
      <c r="ADG71" s="60"/>
      <c r="ADH71" s="60"/>
      <c r="ADI71" s="60"/>
      <c r="ADJ71" s="60"/>
      <c r="ADK71" s="60"/>
      <c r="ADL71" s="60"/>
      <c r="ADM71" s="60"/>
      <c r="ADN71" s="60"/>
      <c r="ADO71" s="60"/>
      <c r="ADP71" s="60"/>
      <c r="ADQ71" s="60"/>
      <c r="ADR71" s="60"/>
      <c r="ADS71" s="60"/>
      <c r="ADT71" s="60"/>
      <c r="ADU71" s="60"/>
      <c r="ADV71" s="60"/>
      <c r="ADW71" s="60"/>
      <c r="ADX71" s="60"/>
      <c r="ADY71" s="60"/>
      <c r="ADZ71" s="60"/>
      <c r="AEA71" s="60"/>
      <c r="AEB71" s="60"/>
      <c r="AEC71" s="60"/>
      <c r="AED71" s="60"/>
      <c r="AEE71" s="60"/>
      <c r="AEF71" s="60"/>
      <c r="AEG71" s="60"/>
      <c r="AEH71" s="60"/>
      <c r="AEI71" s="60"/>
      <c r="AEJ71" s="60"/>
      <c r="AEK71" s="60"/>
      <c r="AEL71" s="60"/>
      <c r="AEM71" s="60"/>
      <c r="AEN71" s="60"/>
      <c r="AEO71" s="60"/>
      <c r="AEP71" s="60"/>
      <c r="AEQ71" s="60"/>
      <c r="AER71" s="60"/>
      <c r="AES71" s="60"/>
      <c r="AET71" s="60"/>
      <c r="AEU71" s="60"/>
      <c r="AEV71" s="60"/>
      <c r="AEW71" s="60"/>
      <c r="AEX71" s="60"/>
      <c r="AEY71" s="60"/>
      <c r="AEZ71" s="60"/>
      <c r="AFA71" s="60"/>
      <c r="AFB71" s="60"/>
      <c r="AFC71" s="60"/>
      <c r="AFD71" s="60"/>
      <c r="AFE71" s="60"/>
      <c r="AFF71" s="60"/>
      <c r="AFG71" s="60"/>
      <c r="AFH71" s="60"/>
      <c r="AFI71" s="60"/>
      <c r="AFJ71" s="60"/>
      <c r="AFK71" s="60"/>
      <c r="AFL71" s="60"/>
      <c r="AFM71" s="60"/>
      <c r="AFN71" s="60"/>
      <c r="AFO71" s="60"/>
      <c r="AFP71" s="60"/>
      <c r="AFQ71" s="60"/>
      <c r="AFR71" s="60"/>
      <c r="AFS71" s="60"/>
      <c r="AFT71" s="60"/>
      <c r="AFU71" s="60"/>
      <c r="AFV71" s="60"/>
      <c r="AFW71" s="60"/>
      <c r="AFX71" s="60"/>
      <c r="AFY71" s="60"/>
      <c r="AFZ71" s="60"/>
      <c r="AGA71" s="60"/>
      <c r="AGB71" s="60"/>
      <c r="AGC71" s="60"/>
      <c r="AGD71" s="60"/>
      <c r="AGE71" s="60"/>
      <c r="AGF71" s="60"/>
      <c r="AGG71" s="60"/>
      <c r="AGH71" s="60"/>
      <c r="AGI71" s="60"/>
      <c r="AGJ71" s="60"/>
      <c r="AGK71" s="60"/>
      <c r="AGL71" s="60"/>
      <c r="AGM71" s="60"/>
      <c r="AGN71" s="60"/>
      <c r="AGO71" s="60"/>
      <c r="AGP71" s="60"/>
      <c r="AGQ71" s="60"/>
      <c r="AGR71" s="60"/>
      <c r="AGS71" s="60"/>
      <c r="AGT71" s="60"/>
      <c r="AGU71" s="60"/>
      <c r="AGV71" s="60"/>
      <c r="AGW71" s="60"/>
      <c r="AGX71" s="60"/>
      <c r="AGY71" s="60"/>
      <c r="AGZ71" s="60"/>
      <c r="AHA71" s="60"/>
      <c r="AHB71" s="60"/>
      <c r="AHC71" s="60"/>
      <c r="AHD71" s="60"/>
      <c r="AHE71" s="60"/>
      <c r="AHF71" s="60"/>
      <c r="AHG71" s="60"/>
      <c r="AHH71" s="60"/>
      <c r="AHI71" s="60"/>
      <c r="AHJ71" s="60"/>
      <c r="AHK71" s="60"/>
      <c r="AHL71" s="60"/>
      <c r="AHM71" s="60"/>
      <c r="AHN71" s="60"/>
      <c r="AHO71" s="60"/>
      <c r="AHP71" s="60"/>
      <c r="AHQ71" s="60"/>
      <c r="AHR71" s="60"/>
      <c r="AHS71" s="60"/>
      <c r="AHT71" s="60"/>
      <c r="AHU71" s="60"/>
      <c r="AHV71" s="60"/>
      <c r="AHW71" s="60"/>
      <c r="AHX71" s="60"/>
      <c r="AHY71" s="60"/>
      <c r="AHZ71" s="60"/>
      <c r="AIA71" s="60"/>
      <c r="AIB71" s="60"/>
      <c r="AIC71" s="60"/>
      <c r="AID71" s="60"/>
      <c r="AIE71" s="60"/>
      <c r="AIF71" s="60"/>
      <c r="AIG71" s="60"/>
      <c r="AIH71" s="60"/>
      <c r="AII71" s="60"/>
      <c r="AIJ71" s="60"/>
      <c r="AIK71" s="60"/>
      <c r="AIL71" s="60"/>
      <c r="AIM71" s="60"/>
      <c r="AIN71" s="60"/>
      <c r="AIO71" s="60"/>
      <c r="AIP71" s="60"/>
      <c r="AIQ71" s="60"/>
      <c r="AIR71" s="60"/>
      <c r="AIS71" s="60"/>
      <c r="AIT71" s="60"/>
      <c r="AIU71" s="60"/>
      <c r="AIV71" s="60"/>
      <c r="AIW71" s="60"/>
      <c r="AIX71" s="60"/>
      <c r="AIY71" s="60"/>
      <c r="AIZ71" s="60"/>
      <c r="AJA71" s="60"/>
      <c r="AJB71" s="60"/>
      <c r="AJC71" s="60"/>
      <c r="AJD71" s="60"/>
      <c r="AJE71" s="60"/>
      <c r="AJF71" s="60"/>
      <c r="AJG71" s="60"/>
      <c r="AJH71" s="60"/>
      <c r="AJI71" s="60"/>
      <c r="AJJ71" s="60"/>
      <c r="AJK71" s="60"/>
      <c r="AJL71" s="60"/>
      <c r="AJM71" s="60"/>
      <c r="AJN71" s="60"/>
      <c r="AJO71" s="60"/>
      <c r="AJP71" s="60"/>
      <c r="AJQ71" s="60"/>
      <c r="AJR71" s="60"/>
      <c r="AJS71" s="60"/>
      <c r="AJT71" s="60"/>
      <c r="AJU71" s="60"/>
      <c r="AJV71" s="60"/>
      <c r="AJW71" s="60"/>
      <c r="AJX71" s="60"/>
      <c r="AJY71" s="60"/>
      <c r="AJZ71" s="60"/>
      <c r="AKA71" s="60"/>
      <c r="AKB71" s="60"/>
      <c r="AKC71" s="60"/>
      <c r="AKD71" s="60"/>
      <c r="AKE71" s="60"/>
      <c r="AKF71" s="60"/>
      <c r="AKG71" s="60"/>
      <c r="AKH71" s="60"/>
      <c r="AKI71" s="60"/>
      <c r="AKJ71" s="60"/>
      <c r="AKK71" s="60"/>
      <c r="AKL71" s="60"/>
      <c r="AKM71" s="60"/>
      <c r="AKN71" s="60"/>
      <c r="AKO71" s="60"/>
      <c r="AKP71" s="60"/>
      <c r="AKQ71" s="60"/>
      <c r="AKR71" s="60"/>
      <c r="AKS71" s="60"/>
      <c r="AKT71" s="60"/>
      <c r="AKU71" s="60"/>
      <c r="AKV71" s="60"/>
      <c r="AKW71" s="60"/>
      <c r="AKX71" s="60"/>
      <c r="AKY71" s="60"/>
      <c r="AKZ71" s="60"/>
      <c r="ALA71" s="60"/>
      <c r="ALB71" s="60"/>
      <c r="ALC71" s="60"/>
      <c r="ALD71" s="60"/>
      <c r="ALE71" s="60"/>
      <c r="ALF71" s="60"/>
      <c r="ALG71" s="60"/>
      <c r="ALH71" s="60"/>
      <c r="ALI71" s="60"/>
      <c r="ALJ71" s="60"/>
      <c r="ALK71" s="60"/>
      <c r="ALL71" s="60"/>
      <c r="ALM71" s="60"/>
      <c r="ALN71" s="60"/>
      <c r="ALO71" s="60"/>
      <c r="ALP71" s="60"/>
      <c r="ALQ71" s="60"/>
      <c r="ALR71" s="60"/>
      <c r="ALS71" s="60"/>
      <c r="ALT71" s="60"/>
      <c r="ALU71" s="60"/>
      <c r="ALV71" s="60"/>
      <c r="ALW71" s="60"/>
      <c r="ALX71" s="60"/>
      <c r="ALY71" s="60"/>
      <c r="ALZ71" s="60"/>
      <c r="AMA71" s="60"/>
      <c r="AMB71" s="60"/>
      <c r="AMC71" s="60"/>
      <c r="AMD71" s="60"/>
      <c r="AME71" s="60"/>
      <c r="AMF71" s="60"/>
      <c r="AMG71" s="60"/>
      <c r="AMH71" s="60"/>
      <c r="AMI71" s="60"/>
      <c r="AMJ71" s="60"/>
      <c r="AMK71" s="60"/>
    </row>
    <row r="72" spans="1:1025" s="59" customFormat="1" ht="173.25" x14ac:dyDescent="0.25">
      <c r="A72" s="24" t="s">
        <v>105</v>
      </c>
      <c r="B72" s="102" t="s">
        <v>336</v>
      </c>
      <c r="C72" s="119" t="s">
        <v>337</v>
      </c>
      <c r="D72" s="115">
        <f t="shared" si="65"/>
        <v>47.291999999999994</v>
      </c>
      <c r="E72" s="115">
        <v>0</v>
      </c>
      <c r="F72" s="115">
        <v>0</v>
      </c>
      <c r="G72" s="127">
        <v>47.291999999999994</v>
      </c>
      <c r="H72" s="95">
        <v>0</v>
      </c>
      <c r="I72" s="115">
        <f t="shared" si="72"/>
        <v>51.860453564000004</v>
      </c>
      <c r="J72" s="115">
        <v>0</v>
      </c>
      <c r="K72" s="115">
        <v>0</v>
      </c>
      <c r="L72" s="116">
        <v>51.860453564000004</v>
      </c>
      <c r="M72" s="95">
        <v>0</v>
      </c>
      <c r="N72" s="95">
        <f t="shared" si="66"/>
        <v>4.5684535640000092</v>
      </c>
      <c r="O72" s="95" t="s">
        <v>32</v>
      </c>
      <c r="P72" s="95">
        <f t="shared" si="67"/>
        <v>0</v>
      </c>
      <c r="Q72" s="95" t="s">
        <v>32</v>
      </c>
      <c r="R72" s="95">
        <f t="shared" si="68"/>
        <v>0</v>
      </c>
      <c r="S72" s="95" t="s">
        <v>32</v>
      </c>
      <c r="T72" s="95">
        <f t="shared" si="69"/>
        <v>4.5684535640000092</v>
      </c>
      <c r="U72" s="95" t="s">
        <v>32</v>
      </c>
      <c r="V72" s="95">
        <f t="shared" si="70"/>
        <v>0</v>
      </c>
      <c r="W72" s="95" t="s">
        <v>32</v>
      </c>
      <c r="X72" s="95" t="s">
        <v>32</v>
      </c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/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/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/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/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/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  <c r="FB72" s="60"/>
      <c r="FC72" s="60"/>
      <c r="FD72" s="60"/>
      <c r="FE72" s="60"/>
      <c r="FF72" s="60"/>
      <c r="FG72" s="60"/>
      <c r="FH72" s="60"/>
      <c r="FI72" s="60"/>
      <c r="FJ72" s="60"/>
      <c r="FK72" s="60"/>
      <c r="FL72" s="60"/>
      <c r="FM72" s="60"/>
      <c r="FN72" s="60"/>
      <c r="FO72" s="60"/>
      <c r="FP72" s="60"/>
      <c r="FQ72" s="60"/>
      <c r="FR72" s="60"/>
      <c r="FS72" s="60"/>
      <c r="FT72" s="60"/>
      <c r="FU72" s="60"/>
      <c r="FV72" s="60"/>
      <c r="FW72" s="60"/>
      <c r="FX72" s="60"/>
      <c r="FY72" s="60"/>
      <c r="FZ72" s="60"/>
      <c r="GA72" s="60"/>
      <c r="GB72" s="60"/>
      <c r="GC72" s="60"/>
      <c r="GD72" s="60"/>
      <c r="GE72" s="60"/>
      <c r="GF72" s="60"/>
      <c r="GG72" s="60"/>
      <c r="GH72" s="60"/>
      <c r="GI72" s="60"/>
      <c r="GJ72" s="60"/>
      <c r="GK72" s="60"/>
      <c r="GL72" s="60"/>
      <c r="GM72" s="60"/>
      <c r="GN72" s="60"/>
      <c r="GO72" s="60"/>
      <c r="GP72" s="60"/>
      <c r="GQ72" s="60"/>
      <c r="GR72" s="60"/>
      <c r="GS72" s="60"/>
      <c r="GT72" s="60"/>
      <c r="GU72" s="60"/>
      <c r="GV72" s="60"/>
      <c r="GW72" s="60"/>
      <c r="GX72" s="60"/>
      <c r="GY72" s="60"/>
      <c r="GZ72" s="60"/>
      <c r="HA72" s="60"/>
      <c r="HB72" s="60"/>
      <c r="HC72" s="60"/>
      <c r="HD72" s="60"/>
      <c r="HE72" s="60"/>
      <c r="HF72" s="60"/>
      <c r="HG72" s="60"/>
      <c r="HH72" s="60"/>
      <c r="HI72" s="60"/>
      <c r="HJ72" s="60"/>
      <c r="HK72" s="60"/>
      <c r="HL72" s="60"/>
      <c r="HM72" s="60"/>
      <c r="HN72" s="60"/>
      <c r="HO72" s="60"/>
      <c r="HP72" s="60"/>
      <c r="HQ72" s="60"/>
      <c r="HR72" s="60"/>
      <c r="HS72" s="60"/>
      <c r="HT72" s="60"/>
      <c r="HU72" s="60"/>
      <c r="HV72" s="60"/>
      <c r="HW72" s="60"/>
      <c r="HX72" s="60"/>
      <c r="HY72" s="60"/>
      <c r="HZ72" s="60"/>
      <c r="IA72" s="60"/>
      <c r="IB72" s="60"/>
      <c r="IC72" s="60"/>
      <c r="ID72" s="60"/>
      <c r="IE72" s="60"/>
      <c r="IF72" s="60"/>
      <c r="IG72" s="60"/>
      <c r="IH72" s="60"/>
      <c r="II72" s="60"/>
      <c r="IJ72" s="60"/>
      <c r="IK72" s="60"/>
      <c r="IL72" s="60"/>
      <c r="IM72" s="60"/>
      <c r="IN72" s="60"/>
      <c r="IO72" s="60"/>
      <c r="IP72" s="60"/>
      <c r="IQ72" s="60"/>
      <c r="IR72" s="60"/>
      <c r="IS72" s="60"/>
      <c r="IT72" s="60"/>
      <c r="IU72" s="60"/>
      <c r="IV72" s="60"/>
      <c r="IW72" s="60"/>
      <c r="IX72" s="60"/>
      <c r="IY72" s="60"/>
      <c r="IZ72" s="60"/>
      <c r="JA72" s="60"/>
      <c r="JB72" s="60"/>
      <c r="JC72" s="60"/>
      <c r="JD72" s="60"/>
      <c r="JE72" s="60"/>
      <c r="JF72" s="60"/>
      <c r="JG72" s="60"/>
      <c r="JH72" s="60"/>
      <c r="JI72" s="60"/>
      <c r="JJ72" s="60"/>
      <c r="JK72" s="60"/>
      <c r="JL72" s="60"/>
      <c r="JM72" s="60"/>
      <c r="JN72" s="60"/>
      <c r="JO72" s="60"/>
      <c r="JP72" s="60"/>
      <c r="JQ72" s="60"/>
      <c r="JR72" s="60"/>
      <c r="JS72" s="60"/>
      <c r="JT72" s="60"/>
      <c r="JU72" s="60"/>
      <c r="JV72" s="60"/>
      <c r="JW72" s="60"/>
      <c r="JX72" s="60"/>
      <c r="JY72" s="60"/>
      <c r="JZ72" s="60"/>
      <c r="KA72" s="60"/>
      <c r="KB72" s="60"/>
      <c r="KC72" s="60"/>
      <c r="KD72" s="60"/>
      <c r="KE72" s="60"/>
      <c r="KF72" s="60"/>
      <c r="KG72" s="60"/>
      <c r="KH72" s="60"/>
      <c r="KI72" s="60"/>
      <c r="KJ72" s="60"/>
      <c r="KK72" s="60"/>
      <c r="KL72" s="60"/>
      <c r="KM72" s="60"/>
      <c r="KN72" s="60"/>
      <c r="KO72" s="60"/>
      <c r="KP72" s="60"/>
      <c r="KQ72" s="60"/>
      <c r="KR72" s="60"/>
      <c r="KS72" s="60"/>
      <c r="KT72" s="60"/>
      <c r="KU72" s="60"/>
      <c r="KV72" s="60"/>
      <c r="KW72" s="60"/>
      <c r="KX72" s="60"/>
      <c r="KY72" s="60"/>
      <c r="KZ72" s="60"/>
      <c r="LA72" s="60"/>
      <c r="LB72" s="60"/>
      <c r="LC72" s="60"/>
      <c r="LD72" s="60"/>
      <c r="LE72" s="60"/>
      <c r="LF72" s="60"/>
      <c r="LG72" s="60"/>
      <c r="LH72" s="60"/>
      <c r="LI72" s="60"/>
      <c r="LJ72" s="60"/>
      <c r="LK72" s="60"/>
      <c r="LL72" s="60"/>
      <c r="LM72" s="60"/>
      <c r="LN72" s="60"/>
      <c r="LO72" s="60"/>
      <c r="LP72" s="60"/>
      <c r="LQ72" s="60"/>
      <c r="LR72" s="60"/>
      <c r="LS72" s="60"/>
      <c r="LT72" s="60"/>
      <c r="LU72" s="60"/>
      <c r="LV72" s="60"/>
      <c r="LW72" s="60"/>
      <c r="LX72" s="60"/>
      <c r="LY72" s="60"/>
      <c r="LZ72" s="60"/>
      <c r="MA72" s="60"/>
      <c r="MB72" s="60"/>
      <c r="MC72" s="60"/>
      <c r="MD72" s="60"/>
      <c r="ME72" s="60"/>
      <c r="MF72" s="60"/>
      <c r="MG72" s="60"/>
      <c r="MH72" s="60"/>
      <c r="MI72" s="60"/>
      <c r="MJ72" s="60"/>
      <c r="MK72" s="60"/>
      <c r="ML72" s="60"/>
      <c r="MM72" s="60"/>
      <c r="MN72" s="60"/>
      <c r="MO72" s="60"/>
      <c r="MP72" s="60"/>
      <c r="MQ72" s="60"/>
      <c r="MR72" s="60"/>
      <c r="MS72" s="60"/>
      <c r="MT72" s="60"/>
      <c r="MU72" s="60"/>
      <c r="MV72" s="60"/>
      <c r="MW72" s="60"/>
      <c r="MX72" s="60"/>
      <c r="MY72" s="60"/>
      <c r="MZ72" s="60"/>
      <c r="NA72" s="60"/>
      <c r="NB72" s="60"/>
      <c r="NC72" s="60"/>
      <c r="ND72" s="60"/>
      <c r="NE72" s="60"/>
      <c r="NF72" s="60"/>
      <c r="NG72" s="60"/>
      <c r="NH72" s="60"/>
      <c r="NI72" s="60"/>
      <c r="NJ72" s="60"/>
      <c r="NK72" s="60"/>
      <c r="NL72" s="60"/>
      <c r="NM72" s="60"/>
      <c r="NN72" s="60"/>
      <c r="NO72" s="60"/>
      <c r="NP72" s="60"/>
      <c r="NQ72" s="60"/>
      <c r="NR72" s="60"/>
      <c r="NS72" s="60"/>
      <c r="NT72" s="60"/>
      <c r="NU72" s="60"/>
      <c r="NV72" s="60"/>
      <c r="NW72" s="60"/>
      <c r="NX72" s="60"/>
      <c r="NY72" s="60"/>
      <c r="NZ72" s="60"/>
      <c r="OA72" s="60"/>
      <c r="OB72" s="60"/>
      <c r="OC72" s="60"/>
      <c r="OD72" s="60"/>
      <c r="OE72" s="60"/>
      <c r="OF72" s="60"/>
      <c r="OG72" s="60"/>
      <c r="OH72" s="60"/>
      <c r="OI72" s="60"/>
      <c r="OJ72" s="60"/>
      <c r="OK72" s="60"/>
      <c r="OL72" s="60"/>
      <c r="OM72" s="60"/>
      <c r="ON72" s="60"/>
      <c r="OO72" s="60"/>
      <c r="OP72" s="60"/>
      <c r="OQ72" s="60"/>
      <c r="OR72" s="60"/>
      <c r="OS72" s="60"/>
      <c r="OT72" s="60"/>
      <c r="OU72" s="60"/>
      <c r="OV72" s="60"/>
      <c r="OW72" s="60"/>
      <c r="OX72" s="60"/>
      <c r="OY72" s="60"/>
      <c r="OZ72" s="60"/>
      <c r="PA72" s="60"/>
      <c r="PB72" s="60"/>
      <c r="PC72" s="60"/>
      <c r="PD72" s="60"/>
      <c r="PE72" s="60"/>
      <c r="PF72" s="60"/>
      <c r="PG72" s="60"/>
      <c r="PH72" s="60"/>
      <c r="PI72" s="60"/>
      <c r="PJ72" s="60"/>
      <c r="PK72" s="60"/>
      <c r="PL72" s="60"/>
      <c r="PM72" s="60"/>
      <c r="PN72" s="60"/>
      <c r="PO72" s="60"/>
      <c r="PP72" s="60"/>
      <c r="PQ72" s="60"/>
      <c r="PR72" s="60"/>
      <c r="PS72" s="60"/>
      <c r="PT72" s="60"/>
      <c r="PU72" s="60"/>
      <c r="PV72" s="60"/>
      <c r="PW72" s="60"/>
      <c r="PX72" s="60"/>
      <c r="PY72" s="60"/>
      <c r="PZ72" s="60"/>
      <c r="QA72" s="60"/>
      <c r="QB72" s="60"/>
      <c r="QC72" s="60"/>
      <c r="QD72" s="60"/>
      <c r="QE72" s="60"/>
      <c r="QF72" s="60"/>
      <c r="QG72" s="60"/>
      <c r="QH72" s="60"/>
      <c r="QI72" s="60"/>
      <c r="QJ72" s="60"/>
      <c r="QK72" s="60"/>
      <c r="QL72" s="60"/>
      <c r="QM72" s="60"/>
      <c r="QN72" s="60"/>
      <c r="QO72" s="60"/>
      <c r="QP72" s="60"/>
      <c r="QQ72" s="60"/>
      <c r="QR72" s="60"/>
      <c r="QS72" s="60"/>
      <c r="QT72" s="60"/>
      <c r="QU72" s="60"/>
      <c r="QV72" s="60"/>
      <c r="QW72" s="60"/>
      <c r="QX72" s="60"/>
      <c r="QY72" s="60"/>
      <c r="QZ72" s="60"/>
      <c r="RA72" s="60"/>
      <c r="RB72" s="60"/>
      <c r="RC72" s="60"/>
      <c r="RD72" s="60"/>
      <c r="RE72" s="60"/>
      <c r="RF72" s="60"/>
      <c r="RG72" s="60"/>
      <c r="RH72" s="60"/>
      <c r="RI72" s="60"/>
      <c r="RJ72" s="60"/>
      <c r="RK72" s="60"/>
      <c r="RL72" s="60"/>
      <c r="RM72" s="60"/>
      <c r="RN72" s="60"/>
      <c r="RO72" s="60"/>
      <c r="RP72" s="60"/>
      <c r="RQ72" s="60"/>
      <c r="RR72" s="60"/>
      <c r="RS72" s="60"/>
      <c r="RT72" s="60"/>
      <c r="RU72" s="60"/>
      <c r="RV72" s="60"/>
      <c r="RW72" s="60"/>
      <c r="RX72" s="60"/>
      <c r="RY72" s="60"/>
      <c r="RZ72" s="60"/>
      <c r="SA72" s="60"/>
      <c r="SB72" s="60"/>
      <c r="SC72" s="60"/>
      <c r="SD72" s="60"/>
      <c r="SE72" s="60"/>
      <c r="SF72" s="60"/>
      <c r="SG72" s="60"/>
      <c r="SH72" s="60"/>
      <c r="SI72" s="60"/>
      <c r="SJ72" s="60"/>
      <c r="SK72" s="60"/>
      <c r="SL72" s="60"/>
      <c r="SM72" s="60"/>
      <c r="SN72" s="60"/>
      <c r="SO72" s="60"/>
      <c r="SP72" s="60"/>
      <c r="SQ72" s="60"/>
      <c r="SR72" s="60"/>
      <c r="SS72" s="60"/>
      <c r="ST72" s="60"/>
      <c r="SU72" s="60"/>
      <c r="SV72" s="60"/>
      <c r="SW72" s="60"/>
      <c r="SX72" s="60"/>
      <c r="SY72" s="60"/>
      <c r="SZ72" s="60"/>
      <c r="TA72" s="60"/>
      <c r="TB72" s="60"/>
      <c r="TC72" s="60"/>
      <c r="TD72" s="60"/>
      <c r="TE72" s="60"/>
      <c r="TF72" s="60"/>
      <c r="TG72" s="60"/>
      <c r="TH72" s="60"/>
      <c r="TI72" s="60"/>
      <c r="TJ72" s="60"/>
      <c r="TK72" s="60"/>
      <c r="TL72" s="60"/>
      <c r="TM72" s="60"/>
      <c r="TN72" s="60"/>
      <c r="TO72" s="60"/>
      <c r="TP72" s="60"/>
      <c r="TQ72" s="60"/>
      <c r="TR72" s="60"/>
      <c r="TS72" s="60"/>
      <c r="TT72" s="60"/>
      <c r="TU72" s="60"/>
      <c r="TV72" s="60"/>
      <c r="TW72" s="60"/>
      <c r="TX72" s="60"/>
      <c r="TY72" s="60"/>
      <c r="TZ72" s="60"/>
      <c r="UA72" s="60"/>
      <c r="UB72" s="60"/>
      <c r="UC72" s="60"/>
      <c r="UD72" s="60"/>
      <c r="UE72" s="60"/>
      <c r="UF72" s="60"/>
      <c r="UG72" s="60"/>
      <c r="UH72" s="60"/>
      <c r="UI72" s="60"/>
      <c r="UJ72" s="60"/>
      <c r="UK72" s="60"/>
      <c r="UL72" s="60"/>
      <c r="UM72" s="60"/>
      <c r="UN72" s="60"/>
      <c r="UO72" s="60"/>
      <c r="UP72" s="60"/>
      <c r="UQ72" s="60"/>
      <c r="UR72" s="60"/>
      <c r="US72" s="60"/>
      <c r="UT72" s="60"/>
      <c r="UU72" s="60"/>
      <c r="UV72" s="60"/>
      <c r="UW72" s="60"/>
      <c r="UX72" s="60"/>
      <c r="UY72" s="60"/>
      <c r="UZ72" s="60"/>
      <c r="VA72" s="60"/>
      <c r="VB72" s="60"/>
      <c r="VC72" s="60"/>
      <c r="VD72" s="60"/>
      <c r="VE72" s="60"/>
      <c r="VF72" s="60"/>
      <c r="VG72" s="60"/>
      <c r="VH72" s="60"/>
      <c r="VI72" s="60"/>
      <c r="VJ72" s="60"/>
      <c r="VK72" s="60"/>
      <c r="VL72" s="60"/>
      <c r="VM72" s="60"/>
      <c r="VN72" s="60"/>
      <c r="VO72" s="60"/>
      <c r="VP72" s="60"/>
      <c r="VQ72" s="60"/>
      <c r="VR72" s="60"/>
      <c r="VS72" s="60"/>
      <c r="VT72" s="60"/>
      <c r="VU72" s="60"/>
      <c r="VV72" s="60"/>
      <c r="VW72" s="60"/>
      <c r="VX72" s="60"/>
      <c r="VY72" s="60"/>
      <c r="VZ72" s="60"/>
      <c r="WA72" s="60"/>
      <c r="WB72" s="60"/>
      <c r="WC72" s="60"/>
      <c r="WD72" s="60"/>
      <c r="WE72" s="60"/>
      <c r="WF72" s="60"/>
      <c r="WG72" s="60"/>
      <c r="WH72" s="60"/>
      <c r="WI72" s="60"/>
      <c r="WJ72" s="60"/>
      <c r="WK72" s="60"/>
      <c r="WL72" s="60"/>
      <c r="WM72" s="60"/>
      <c r="WN72" s="60"/>
      <c r="WO72" s="60"/>
      <c r="WP72" s="60"/>
      <c r="WQ72" s="60"/>
      <c r="WR72" s="60"/>
      <c r="WS72" s="60"/>
      <c r="WT72" s="60"/>
      <c r="WU72" s="60"/>
      <c r="WV72" s="60"/>
      <c r="WW72" s="60"/>
      <c r="WX72" s="60"/>
      <c r="WY72" s="60"/>
      <c r="WZ72" s="60"/>
      <c r="XA72" s="60"/>
      <c r="XB72" s="60"/>
      <c r="XC72" s="60"/>
      <c r="XD72" s="60"/>
      <c r="XE72" s="60"/>
      <c r="XF72" s="60"/>
      <c r="XG72" s="60"/>
      <c r="XH72" s="60"/>
      <c r="XI72" s="60"/>
      <c r="XJ72" s="60"/>
      <c r="XK72" s="60"/>
      <c r="XL72" s="60"/>
      <c r="XM72" s="60"/>
      <c r="XN72" s="60"/>
      <c r="XO72" s="60"/>
      <c r="XP72" s="60"/>
      <c r="XQ72" s="60"/>
      <c r="XR72" s="60"/>
      <c r="XS72" s="60"/>
      <c r="XT72" s="60"/>
      <c r="XU72" s="60"/>
      <c r="XV72" s="60"/>
      <c r="XW72" s="60"/>
      <c r="XX72" s="60"/>
      <c r="XY72" s="60"/>
      <c r="XZ72" s="60"/>
      <c r="YA72" s="60"/>
      <c r="YB72" s="60"/>
      <c r="YC72" s="60"/>
      <c r="YD72" s="60"/>
      <c r="YE72" s="60"/>
      <c r="YF72" s="60"/>
      <c r="YG72" s="60"/>
      <c r="YH72" s="60"/>
      <c r="YI72" s="60"/>
      <c r="YJ72" s="60"/>
      <c r="YK72" s="60"/>
      <c r="YL72" s="60"/>
      <c r="YM72" s="60"/>
      <c r="YN72" s="60"/>
      <c r="YO72" s="60"/>
      <c r="YP72" s="60"/>
      <c r="YQ72" s="60"/>
      <c r="YR72" s="60"/>
      <c r="YS72" s="60"/>
      <c r="YT72" s="60"/>
      <c r="YU72" s="60"/>
      <c r="YV72" s="60"/>
      <c r="YW72" s="60"/>
      <c r="YX72" s="60"/>
      <c r="YY72" s="60"/>
      <c r="YZ72" s="60"/>
      <c r="ZA72" s="60"/>
      <c r="ZB72" s="60"/>
      <c r="ZC72" s="60"/>
      <c r="ZD72" s="60"/>
      <c r="ZE72" s="60"/>
      <c r="ZF72" s="60"/>
      <c r="ZG72" s="60"/>
      <c r="ZH72" s="60"/>
      <c r="ZI72" s="60"/>
      <c r="ZJ72" s="60"/>
      <c r="ZK72" s="60"/>
      <c r="ZL72" s="60"/>
      <c r="ZM72" s="60"/>
      <c r="ZN72" s="60"/>
      <c r="ZO72" s="60"/>
      <c r="ZP72" s="60"/>
      <c r="ZQ72" s="60"/>
      <c r="ZR72" s="60"/>
      <c r="ZS72" s="60"/>
      <c r="ZT72" s="60"/>
      <c r="ZU72" s="60"/>
      <c r="ZV72" s="60"/>
      <c r="ZW72" s="60"/>
      <c r="ZX72" s="60"/>
      <c r="ZY72" s="60"/>
      <c r="ZZ72" s="60"/>
      <c r="AAA72" s="60"/>
      <c r="AAB72" s="60"/>
      <c r="AAC72" s="60"/>
      <c r="AAD72" s="60"/>
      <c r="AAE72" s="60"/>
      <c r="AAF72" s="60"/>
      <c r="AAG72" s="60"/>
      <c r="AAH72" s="60"/>
      <c r="AAI72" s="60"/>
      <c r="AAJ72" s="60"/>
      <c r="AAK72" s="60"/>
      <c r="AAL72" s="60"/>
      <c r="AAM72" s="60"/>
      <c r="AAN72" s="60"/>
      <c r="AAO72" s="60"/>
      <c r="AAP72" s="60"/>
      <c r="AAQ72" s="60"/>
      <c r="AAR72" s="60"/>
      <c r="AAS72" s="60"/>
      <c r="AAT72" s="60"/>
      <c r="AAU72" s="60"/>
      <c r="AAV72" s="60"/>
      <c r="AAW72" s="60"/>
      <c r="AAX72" s="60"/>
      <c r="AAY72" s="60"/>
      <c r="AAZ72" s="60"/>
      <c r="ABA72" s="60"/>
      <c r="ABB72" s="60"/>
      <c r="ABC72" s="60"/>
      <c r="ABD72" s="60"/>
      <c r="ABE72" s="60"/>
      <c r="ABF72" s="60"/>
      <c r="ABG72" s="60"/>
      <c r="ABH72" s="60"/>
      <c r="ABI72" s="60"/>
      <c r="ABJ72" s="60"/>
      <c r="ABK72" s="60"/>
      <c r="ABL72" s="60"/>
      <c r="ABM72" s="60"/>
      <c r="ABN72" s="60"/>
      <c r="ABO72" s="60"/>
      <c r="ABP72" s="60"/>
      <c r="ABQ72" s="60"/>
      <c r="ABR72" s="60"/>
      <c r="ABS72" s="60"/>
      <c r="ABT72" s="60"/>
      <c r="ABU72" s="60"/>
      <c r="ABV72" s="60"/>
      <c r="ABW72" s="60"/>
      <c r="ABX72" s="60"/>
      <c r="ABY72" s="60"/>
      <c r="ABZ72" s="60"/>
      <c r="ACA72" s="60"/>
      <c r="ACB72" s="60"/>
      <c r="ACC72" s="60"/>
      <c r="ACD72" s="60"/>
      <c r="ACE72" s="60"/>
      <c r="ACF72" s="60"/>
      <c r="ACG72" s="60"/>
      <c r="ACH72" s="60"/>
      <c r="ACI72" s="60"/>
      <c r="ACJ72" s="60"/>
      <c r="ACK72" s="60"/>
      <c r="ACL72" s="60"/>
      <c r="ACM72" s="60"/>
      <c r="ACN72" s="60"/>
      <c r="ACO72" s="60"/>
      <c r="ACP72" s="60"/>
      <c r="ACQ72" s="60"/>
      <c r="ACR72" s="60"/>
      <c r="ACS72" s="60"/>
      <c r="ACT72" s="60"/>
      <c r="ACU72" s="60"/>
      <c r="ACV72" s="60"/>
      <c r="ACW72" s="60"/>
      <c r="ACX72" s="60"/>
      <c r="ACY72" s="60"/>
      <c r="ACZ72" s="60"/>
      <c r="ADA72" s="60"/>
      <c r="ADB72" s="60"/>
      <c r="ADC72" s="60"/>
      <c r="ADD72" s="60"/>
      <c r="ADE72" s="60"/>
      <c r="ADF72" s="60"/>
      <c r="ADG72" s="60"/>
      <c r="ADH72" s="60"/>
      <c r="ADI72" s="60"/>
      <c r="ADJ72" s="60"/>
      <c r="ADK72" s="60"/>
      <c r="ADL72" s="60"/>
      <c r="ADM72" s="60"/>
      <c r="ADN72" s="60"/>
      <c r="ADO72" s="60"/>
      <c r="ADP72" s="60"/>
      <c r="ADQ72" s="60"/>
      <c r="ADR72" s="60"/>
      <c r="ADS72" s="60"/>
      <c r="ADT72" s="60"/>
      <c r="ADU72" s="60"/>
      <c r="ADV72" s="60"/>
      <c r="ADW72" s="60"/>
      <c r="ADX72" s="60"/>
      <c r="ADY72" s="60"/>
      <c r="ADZ72" s="60"/>
      <c r="AEA72" s="60"/>
      <c r="AEB72" s="60"/>
      <c r="AEC72" s="60"/>
      <c r="AED72" s="60"/>
      <c r="AEE72" s="60"/>
      <c r="AEF72" s="60"/>
      <c r="AEG72" s="60"/>
      <c r="AEH72" s="60"/>
      <c r="AEI72" s="60"/>
      <c r="AEJ72" s="60"/>
      <c r="AEK72" s="60"/>
      <c r="AEL72" s="60"/>
      <c r="AEM72" s="60"/>
      <c r="AEN72" s="60"/>
      <c r="AEO72" s="60"/>
      <c r="AEP72" s="60"/>
      <c r="AEQ72" s="60"/>
      <c r="AER72" s="60"/>
      <c r="AES72" s="60"/>
      <c r="AET72" s="60"/>
      <c r="AEU72" s="60"/>
      <c r="AEV72" s="60"/>
      <c r="AEW72" s="60"/>
      <c r="AEX72" s="60"/>
      <c r="AEY72" s="60"/>
      <c r="AEZ72" s="60"/>
      <c r="AFA72" s="60"/>
      <c r="AFB72" s="60"/>
      <c r="AFC72" s="60"/>
      <c r="AFD72" s="60"/>
      <c r="AFE72" s="60"/>
      <c r="AFF72" s="60"/>
      <c r="AFG72" s="60"/>
      <c r="AFH72" s="60"/>
      <c r="AFI72" s="60"/>
      <c r="AFJ72" s="60"/>
      <c r="AFK72" s="60"/>
      <c r="AFL72" s="60"/>
      <c r="AFM72" s="60"/>
      <c r="AFN72" s="60"/>
      <c r="AFO72" s="60"/>
      <c r="AFP72" s="60"/>
      <c r="AFQ72" s="60"/>
      <c r="AFR72" s="60"/>
      <c r="AFS72" s="60"/>
      <c r="AFT72" s="60"/>
      <c r="AFU72" s="60"/>
      <c r="AFV72" s="60"/>
      <c r="AFW72" s="60"/>
      <c r="AFX72" s="60"/>
      <c r="AFY72" s="60"/>
      <c r="AFZ72" s="60"/>
      <c r="AGA72" s="60"/>
      <c r="AGB72" s="60"/>
      <c r="AGC72" s="60"/>
      <c r="AGD72" s="60"/>
      <c r="AGE72" s="60"/>
      <c r="AGF72" s="60"/>
      <c r="AGG72" s="60"/>
      <c r="AGH72" s="60"/>
      <c r="AGI72" s="60"/>
      <c r="AGJ72" s="60"/>
      <c r="AGK72" s="60"/>
      <c r="AGL72" s="60"/>
      <c r="AGM72" s="60"/>
      <c r="AGN72" s="60"/>
      <c r="AGO72" s="60"/>
      <c r="AGP72" s="60"/>
      <c r="AGQ72" s="60"/>
      <c r="AGR72" s="60"/>
      <c r="AGS72" s="60"/>
      <c r="AGT72" s="60"/>
      <c r="AGU72" s="60"/>
      <c r="AGV72" s="60"/>
      <c r="AGW72" s="60"/>
      <c r="AGX72" s="60"/>
      <c r="AGY72" s="60"/>
      <c r="AGZ72" s="60"/>
      <c r="AHA72" s="60"/>
      <c r="AHB72" s="60"/>
      <c r="AHC72" s="60"/>
      <c r="AHD72" s="60"/>
      <c r="AHE72" s="60"/>
      <c r="AHF72" s="60"/>
      <c r="AHG72" s="60"/>
      <c r="AHH72" s="60"/>
      <c r="AHI72" s="60"/>
      <c r="AHJ72" s="60"/>
      <c r="AHK72" s="60"/>
      <c r="AHL72" s="60"/>
      <c r="AHM72" s="60"/>
      <c r="AHN72" s="60"/>
      <c r="AHO72" s="60"/>
      <c r="AHP72" s="60"/>
      <c r="AHQ72" s="60"/>
      <c r="AHR72" s="60"/>
      <c r="AHS72" s="60"/>
      <c r="AHT72" s="60"/>
      <c r="AHU72" s="60"/>
      <c r="AHV72" s="60"/>
      <c r="AHW72" s="60"/>
      <c r="AHX72" s="60"/>
      <c r="AHY72" s="60"/>
      <c r="AHZ72" s="60"/>
      <c r="AIA72" s="60"/>
      <c r="AIB72" s="60"/>
      <c r="AIC72" s="60"/>
      <c r="AID72" s="60"/>
      <c r="AIE72" s="60"/>
      <c r="AIF72" s="60"/>
      <c r="AIG72" s="60"/>
      <c r="AIH72" s="60"/>
      <c r="AII72" s="60"/>
      <c r="AIJ72" s="60"/>
      <c r="AIK72" s="60"/>
      <c r="AIL72" s="60"/>
      <c r="AIM72" s="60"/>
      <c r="AIN72" s="60"/>
      <c r="AIO72" s="60"/>
      <c r="AIP72" s="60"/>
      <c r="AIQ72" s="60"/>
      <c r="AIR72" s="60"/>
      <c r="AIS72" s="60"/>
      <c r="AIT72" s="60"/>
      <c r="AIU72" s="60"/>
      <c r="AIV72" s="60"/>
      <c r="AIW72" s="60"/>
      <c r="AIX72" s="60"/>
      <c r="AIY72" s="60"/>
      <c r="AIZ72" s="60"/>
      <c r="AJA72" s="60"/>
      <c r="AJB72" s="60"/>
      <c r="AJC72" s="60"/>
      <c r="AJD72" s="60"/>
      <c r="AJE72" s="60"/>
      <c r="AJF72" s="60"/>
      <c r="AJG72" s="60"/>
      <c r="AJH72" s="60"/>
      <c r="AJI72" s="60"/>
      <c r="AJJ72" s="60"/>
      <c r="AJK72" s="60"/>
      <c r="AJL72" s="60"/>
      <c r="AJM72" s="60"/>
      <c r="AJN72" s="60"/>
      <c r="AJO72" s="60"/>
      <c r="AJP72" s="60"/>
      <c r="AJQ72" s="60"/>
      <c r="AJR72" s="60"/>
      <c r="AJS72" s="60"/>
      <c r="AJT72" s="60"/>
      <c r="AJU72" s="60"/>
      <c r="AJV72" s="60"/>
      <c r="AJW72" s="60"/>
      <c r="AJX72" s="60"/>
      <c r="AJY72" s="60"/>
      <c r="AJZ72" s="60"/>
      <c r="AKA72" s="60"/>
      <c r="AKB72" s="60"/>
      <c r="AKC72" s="60"/>
      <c r="AKD72" s="60"/>
      <c r="AKE72" s="60"/>
      <c r="AKF72" s="60"/>
      <c r="AKG72" s="60"/>
      <c r="AKH72" s="60"/>
      <c r="AKI72" s="60"/>
      <c r="AKJ72" s="60"/>
      <c r="AKK72" s="60"/>
      <c r="AKL72" s="60"/>
      <c r="AKM72" s="60"/>
      <c r="AKN72" s="60"/>
      <c r="AKO72" s="60"/>
      <c r="AKP72" s="60"/>
      <c r="AKQ72" s="60"/>
      <c r="AKR72" s="60"/>
      <c r="AKS72" s="60"/>
      <c r="AKT72" s="60"/>
      <c r="AKU72" s="60"/>
      <c r="AKV72" s="60"/>
      <c r="AKW72" s="60"/>
      <c r="AKX72" s="60"/>
      <c r="AKY72" s="60"/>
      <c r="AKZ72" s="60"/>
      <c r="ALA72" s="60"/>
      <c r="ALB72" s="60"/>
      <c r="ALC72" s="60"/>
      <c r="ALD72" s="60"/>
      <c r="ALE72" s="60"/>
      <c r="ALF72" s="60"/>
      <c r="ALG72" s="60"/>
      <c r="ALH72" s="60"/>
      <c r="ALI72" s="60"/>
      <c r="ALJ72" s="60"/>
      <c r="ALK72" s="60"/>
      <c r="ALL72" s="60"/>
      <c r="ALM72" s="60"/>
      <c r="ALN72" s="60"/>
      <c r="ALO72" s="60"/>
      <c r="ALP72" s="60"/>
      <c r="ALQ72" s="60"/>
      <c r="ALR72" s="60"/>
      <c r="ALS72" s="60"/>
      <c r="ALT72" s="60"/>
      <c r="ALU72" s="60"/>
      <c r="ALV72" s="60"/>
      <c r="ALW72" s="60"/>
      <c r="ALX72" s="60"/>
      <c r="ALY72" s="60"/>
      <c r="ALZ72" s="60"/>
      <c r="AMA72" s="60"/>
      <c r="AMB72" s="60"/>
      <c r="AMC72" s="60"/>
      <c r="AMD72" s="60"/>
      <c r="AME72" s="60"/>
      <c r="AMF72" s="60"/>
      <c r="AMG72" s="60"/>
      <c r="AMH72" s="60"/>
      <c r="AMI72" s="60"/>
      <c r="AMJ72" s="60"/>
      <c r="AMK72" s="60"/>
    </row>
    <row r="73" spans="1:1025" s="59" customFormat="1" ht="15.75" x14ac:dyDescent="0.25">
      <c r="A73" s="80" t="s">
        <v>216</v>
      </c>
      <c r="B73" s="81" t="s">
        <v>123</v>
      </c>
      <c r="C73" s="81" t="s">
        <v>31</v>
      </c>
      <c r="D73" s="114">
        <f t="shared" ref="D73:D74" si="86">SUM(E73:H73)</f>
        <v>0</v>
      </c>
      <c r="E73" s="114">
        <v>0</v>
      </c>
      <c r="F73" s="114">
        <v>0</v>
      </c>
      <c r="G73" s="114">
        <v>0</v>
      </c>
      <c r="H73" s="93">
        <v>0</v>
      </c>
      <c r="I73" s="114">
        <f t="shared" ref="I73:I74" si="87">SUM(J73:M73)</f>
        <v>0</v>
      </c>
      <c r="J73" s="114">
        <v>0</v>
      </c>
      <c r="K73" s="114">
        <v>0</v>
      </c>
      <c r="L73" s="148">
        <v>0</v>
      </c>
      <c r="M73" s="93">
        <v>0</v>
      </c>
      <c r="N73" s="93">
        <f t="shared" ref="N73:N74" si="88">I73-D73</f>
        <v>0</v>
      </c>
      <c r="O73" s="93" t="s">
        <v>32</v>
      </c>
      <c r="P73" s="93">
        <f t="shared" ref="P73:P74" si="89">J73-E73</f>
        <v>0</v>
      </c>
      <c r="Q73" s="93" t="s">
        <v>32</v>
      </c>
      <c r="R73" s="93">
        <f t="shared" ref="R73:R74" si="90">K73-F73</f>
        <v>0</v>
      </c>
      <c r="S73" s="93" t="s">
        <v>32</v>
      </c>
      <c r="T73" s="93">
        <f t="shared" ref="T73:T74" si="91">L73-G73</f>
        <v>0</v>
      </c>
      <c r="U73" s="93" t="s">
        <v>32</v>
      </c>
      <c r="V73" s="93">
        <f t="shared" ref="V73:V74" si="92">M73-H73</f>
        <v>0</v>
      </c>
      <c r="W73" s="93" t="s">
        <v>32</v>
      </c>
      <c r="X73" s="93" t="s">
        <v>32</v>
      </c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0"/>
      <c r="DQ73" s="60"/>
      <c r="DR73" s="60"/>
      <c r="DS73" s="60"/>
      <c r="DT73" s="60"/>
      <c r="DU73" s="60"/>
      <c r="DV73" s="60"/>
      <c r="DW73" s="60"/>
      <c r="DX73" s="60"/>
      <c r="DY73" s="60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0"/>
      <c r="EM73" s="60"/>
      <c r="EN73" s="60"/>
      <c r="EO73" s="60"/>
      <c r="EP73" s="60"/>
      <c r="EQ73" s="60"/>
      <c r="ER73" s="60"/>
      <c r="ES73" s="60"/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60"/>
      <c r="FK73" s="60"/>
      <c r="FL73" s="60"/>
      <c r="FM73" s="60"/>
      <c r="FN73" s="60"/>
      <c r="FO73" s="60"/>
      <c r="FP73" s="60"/>
      <c r="FQ73" s="60"/>
      <c r="FR73" s="60"/>
      <c r="FS73" s="60"/>
      <c r="FT73" s="60"/>
      <c r="FU73" s="60"/>
      <c r="FV73" s="60"/>
      <c r="FW73" s="60"/>
      <c r="FX73" s="60"/>
      <c r="FY73" s="60"/>
      <c r="FZ73" s="60"/>
      <c r="GA73" s="60"/>
      <c r="GB73" s="60"/>
      <c r="GC73" s="60"/>
      <c r="GD73" s="60"/>
      <c r="GE73" s="60"/>
      <c r="GF73" s="60"/>
      <c r="GG73" s="60"/>
      <c r="GH73" s="60"/>
      <c r="GI73" s="60"/>
      <c r="GJ73" s="60"/>
      <c r="GK73" s="60"/>
      <c r="GL73" s="60"/>
      <c r="GM73" s="60"/>
      <c r="GN73" s="60"/>
      <c r="GO73" s="60"/>
      <c r="GP73" s="60"/>
      <c r="GQ73" s="60"/>
      <c r="GR73" s="60"/>
      <c r="GS73" s="60"/>
      <c r="GT73" s="60"/>
      <c r="GU73" s="60"/>
      <c r="GV73" s="60"/>
      <c r="GW73" s="60"/>
      <c r="GX73" s="60"/>
      <c r="GY73" s="60"/>
      <c r="GZ73" s="60"/>
      <c r="HA73" s="60"/>
      <c r="HB73" s="60"/>
      <c r="HC73" s="60"/>
      <c r="HD73" s="60"/>
      <c r="HE73" s="60"/>
      <c r="HF73" s="60"/>
      <c r="HG73" s="60"/>
      <c r="HH73" s="60"/>
      <c r="HI73" s="60"/>
      <c r="HJ73" s="60"/>
      <c r="HK73" s="60"/>
      <c r="HL73" s="60"/>
      <c r="HM73" s="60"/>
      <c r="HN73" s="60"/>
      <c r="HO73" s="60"/>
      <c r="HP73" s="60"/>
      <c r="HQ73" s="60"/>
      <c r="HR73" s="60"/>
      <c r="HS73" s="60"/>
      <c r="HT73" s="60"/>
      <c r="HU73" s="60"/>
      <c r="HV73" s="60"/>
      <c r="HW73" s="60"/>
      <c r="HX73" s="60"/>
      <c r="HY73" s="60"/>
      <c r="HZ73" s="60"/>
      <c r="IA73" s="60"/>
      <c r="IB73" s="60"/>
      <c r="IC73" s="60"/>
      <c r="ID73" s="60"/>
      <c r="IE73" s="60"/>
      <c r="IF73" s="60"/>
      <c r="IG73" s="60"/>
      <c r="IH73" s="60"/>
      <c r="II73" s="60"/>
      <c r="IJ73" s="60"/>
      <c r="IK73" s="60"/>
      <c r="IL73" s="60"/>
      <c r="IM73" s="60"/>
      <c r="IN73" s="60"/>
      <c r="IO73" s="60"/>
      <c r="IP73" s="60"/>
      <c r="IQ73" s="60"/>
      <c r="IR73" s="60"/>
      <c r="IS73" s="60"/>
      <c r="IT73" s="60"/>
      <c r="IU73" s="60"/>
      <c r="IV73" s="60"/>
      <c r="IW73" s="60"/>
      <c r="IX73" s="60"/>
      <c r="IY73" s="60"/>
      <c r="IZ73" s="60"/>
      <c r="JA73" s="60"/>
      <c r="JB73" s="60"/>
      <c r="JC73" s="60"/>
      <c r="JD73" s="60"/>
      <c r="JE73" s="60"/>
      <c r="JF73" s="60"/>
      <c r="JG73" s="60"/>
      <c r="JH73" s="60"/>
      <c r="JI73" s="60"/>
      <c r="JJ73" s="60"/>
      <c r="JK73" s="60"/>
      <c r="JL73" s="60"/>
      <c r="JM73" s="60"/>
      <c r="JN73" s="60"/>
      <c r="JO73" s="60"/>
      <c r="JP73" s="60"/>
      <c r="JQ73" s="60"/>
      <c r="JR73" s="60"/>
      <c r="JS73" s="60"/>
      <c r="JT73" s="60"/>
      <c r="JU73" s="60"/>
      <c r="JV73" s="60"/>
      <c r="JW73" s="60"/>
      <c r="JX73" s="60"/>
      <c r="JY73" s="60"/>
      <c r="JZ73" s="60"/>
      <c r="KA73" s="60"/>
      <c r="KB73" s="60"/>
      <c r="KC73" s="60"/>
      <c r="KD73" s="60"/>
      <c r="KE73" s="60"/>
      <c r="KF73" s="60"/>
      <c r="KG73" s="60"/>
      <c r="KH73" s="60"/>
      <c r="KI73" s="60"/>
      <c r="KJ73" s="60"/>
      <c r="KK73" s="60"/>
      <c r="KL73" s="60"/>
      <c r="KM73" s="60"/>
      <c r="KN73" s="60"/>
      <c r="KO73" s="60"/>
      <c r="KP73" s="60"/>
      <c r="KQ73" s="60"/>
      <c r="KR73" s="60"/>
      <c r="KS73" s="60"/>
      <c r="KT73" s="60"/>
      <c r="KU73" s="60"/>
      <c r="KV73" s="60"/>
      <c r="KW73" s="60"/>
      <c r="KX73" s="60"/>
      <c r="KY73" s="60"/>
      <c r="KZ73" s="60"/>
      <c r="LA73" s="60"/>
      <c r="LB73" s="60"/>
      <c r="LC73" s="60"/>
      <c r="LD73" s="60"/>
      <c r="LE73" s="60"/>
      <c r="LF73" s="60"/>
      <c r="LG73" s="60"/>
      <c r="LH73" s="60"/>
      <c r="LI73" s="60"/>
      <c r="LJ73" s="60"/>
      <c r="LK73" s="60"/>
      <c r="LL73" s="60"/>
      <c r="LM73" s="60"/>
      <c r="LN73" s="60"/>
      <c r="LO73" s="60"/>
      <c r="LP73" s="60"/>
      <c r="LQ73" s="60"/>
      <c r="LR73" s="60"/>
      <c r="LS73" s="60"/>
      <c r="LT73" s="60"/>
      <c r="LU73" s="60"/>
      <c r="LV73" s="60"/>
      <c r="LW73" s="60"/>
      <c r="LX73" s="60"/>
      <c r="LY73" s="60"/>
      <c r="LZ73" s="60"/>
      <c r="MA73" s="60"/>
      <c r="MB73" s="60"/>
      <c r="MC73" s="60"/>
      <c r="MD73" s="60"/>
      <c r="ME73" s="60"/>
      <c r="MF73" s="60"/>
      <c r="MG73" s="60"/>
      <c r="MH73" s="60"/>
      <c r="MI73" s="60"/>
      <c r="MJ73" s="60"/>
      <c r="MK73" s="60"/>
      <c r="ML73" s="60"/>
      <c r="MM73" s="60"/>
      <c r="MN73" s="60"/>
      <c r="MO73" s="60"/>
      <c r="MP73" s="60"/>
      <c r="MQ73" s="60"/>
      <c r="MR73" s="60"/>
      <c r="MS73" s="60"/>
      <c r="MT73" s="60"/>
      <c r="MU73" s="60"/>
      <c r="MV73" s="60"/>
      <c r="MW73" s="60"/>
      <c r="MX73" s="60"/>
      <c r="MY73" s="60"/>
      <c r="MZ73" s="60"/>
      <c r="NA73" s="60"/>
      <c r="NB73" s="60"/>
      <c r="NC73" s="60"/>
      <c r="ND73" s="60"/>
      <c r="NE73" s="60"/>
      <c r="NF73" s="60"/>
      <c r="NG73" s="60"/>
      <c r="NH73" s="60"/>
      <c r="NI73" s="60"/>
      <c r="NJ73" s="60"/>
      <c r="NK73" s="60"/>
      <c r="NL73" s="60"/>
      <c r="NM73" s="60"/>
      <c r="NN73" s="60"/>
      <c r="NO73" s="60"/>
      <c r="NP73" s="60"/>
      <c r="NQ73" s="60"/>
      <c r="NR73" s="60"/>
      <c r="NS73" s="60"/>
      <c r="NT73" s="60"/>
      <c r="NU73" s="60"/>
      <c r="NV73" s="60"/>
      <c r="NW73" s="60"/>
      <c r="NX73" s="60"/>
      <c r="NY73" s="60"/>
      <c r="NZ73" s="60"/>
      <c r="OA73" s="60"/>
      <c r="OB73" s="60"/>
      <c r="OC73" s="60"/>
      <c r="OD73" s="60"/>
      <c r="OE73" s="60"/>
      <c r="OF73" s="60"/>
      <c r="OG73" s="60"/>
      <c r="OH73" s="60"/>
      <c r="OI73" s="60"/>
      <c r="OJ73" s="60"/>
      <c r="OK73" s="60"/>
      <c r="OL73" s="60"/>
      <c r="OM73" s="60"/>
      <c r="ON73" s="60"/>
      <c r="OO73" s="60"/>
      <c r="OP73" s="60"/>
      <c r="OQ73" s="60"/>
      <c r="OR73" s="60"/>
      <c r="OS73" s="60"/>
      <c r="OT73" s="60"/>
      <c r="OU73" s="60"/>
      <c r="OV73" s="60"/>
      <c r="OW73" s="60"/>
      <c r="OX73" s="60"/>
      <c r="OY73" s="60"/>
      <c r="OZ73" s="60"/>
      <c r="PA73" s="60"/>
      <c r="PB73" s="60"/>
      <c r="PC73" s="60"/>
      <c r="PD73" s="60"/>
      <c r="PE73" s="60"/>
      <c r="PF73" s="60"/>
      <c r="PG73" s="60"/>
      <c r="PH73" s="60"/>
      <c r="PI73" s="60"/>
      <c r="PJ73" s="60"/>
      <c r="PK73" s="60"/>
      <c r="PL73" s="60"/>
      <c r="PM73" s="60"/>
      <c r="PN73" s="60"/>
      <c r="PO73" s="60"/>
      <c r="PP73" s="60"/>
      <c r="PQ73" s="60"/>
      <c r="PR73" s="60"/>
      <c r="PS73" s="60"/>
      <c r="PT73" s="60"/>
      <c r="PU73" s="60"/>
      <c r="PV73" s="60"/>
      <c r="PW73" s="60"/>
      <c r="PX73" s="60"/>
      <c r="PY73" s="60"/>
      <c r="PZ73" s="60"/>
      <c r="QA73" s="60"/>
      <c r="QB73" s="60"/>
      <c r="QC73" s="60"/>
      <c r="QD73" s="60"/>
      <c r="QE73" s="60"/>
      <c r="QF73" s="60"/>
      <c r="QG73" s="60"/>
      <c r="QH73" s="60"/>
      <c r="QI73" s="60"/>
      <c r="QJ73" s="60"/>
      <c r="QK73" s="60"/>
      <c r="QL73" s="60"/>
      <c r="QM73" s="60"/>
      <c r="QN73" s="60"/>
      <c r="QO73" s="60"/>
      <c r="QP73" s="60"/>
      <c r="QQ73" s="60"/>
      <c r="QR73" s="60"/>
      <c r="QS73" s="60"/>
      <c r="QT73" s="60"/>
      <c r="QU73" s="60"/>
      <c r="QV73" s="60"/>
      <c r="QW73" s="60"/>
      <c r="QX73" s="60"/>
      <c r="QY73" s="60"/>
      <c r="QZ73" s="60"/>
      <c r="RA73" s="60"/>
      <c r="RB73" s="60"/>
      <c r="RC73" s="60"/>
      <c r="RD73" s="60"/>
      <c r="RE73" s="60"/>
      <c r="RF73" s="60"/>
      <c r="RG73" s="60"/>
      <c r="RH73" s="60"/>
      <c r="RI73" s="60"/>
      <c r="RJ73" s="60"/>
      <c r="RK73" s="60"/>
      <c r="RL73" s="60"/>
      <c r="RM73" s="60"/>
      <c r="RN73" s="60"/>
      <c r="RO73" s="60"/>
      <c r="RP73" s="60"/>
      <c r="RQ73" s="60"/>
      <c r="RR73" s="60"/>
      <c r="RS73" s="60"/>
      <c r="RT73" s="60"/>
      <c r="RU73" s="60"/>
      <c r="RV73" s="60"/>
      <c r="RW73" s="60"/>
      <c r="RX73" s="60"/>
      <c r="RY73" s="60"/>
      <c r="RZ73" s="60"/>
      <c r="SA73" s="60"/>
      <c r="SB73" s="60"/>
      <c r="SC73" s="60"/>
      <c r="SD73" s="60"/>
      <c r="SE73" s="60"/>
      <c r="SF73" s="60"/>
      <c r="SG73" s="60"/>
      <c r="SH73" s="60"/>
      <c r="SI73" s="60"/>
      <c r="SJ73" s="60"/>
      <c r="SK73" s="60"/>
      <c r="SL73" s="60"/>
      <c r="SM73" s="60"/>
      <c r="SN73" s="60"/>
      <c r="SO73" s="60"/>
      <c r="SP73" s="60"/>
      <c r="SQ73" s="60"/>
      <c r="SR73" s="60"/>
      <c r="SS73" s="60"/>
      <c r="ST73" s="60"/>
      <c r="SU73" s="60"/>
      <c r="SV73" s="60"/>
      <c r="SW73" s="60"/>
      <c r="SX73" s="60"/>
      <c r="SY73" s="60"/>
      <c r="SZ73" s="60"/>
      <c r="TA73" s="60"/>
      <c r="TB73" s="60"/>
      <c r="TC73" s="60"/>
      <c r="TD73" s="60"/>
      <c r="TE73" s="60"/>
      <c r="TF73" s="60"/>
      <c r="TG73" s="60"/>
      <c r="TH73" s="60"/>
      <c r="TI73" s="60"/>
      <c r="TJ73" s="60"/>
      <c r="TK73" s="60"/>
      <c r="TL73" s="60"/>
      <c r="TM73" s="60"/>
      <c r="TN73" s="60"/>
      <c r="TO73" s="60"/>
      <c r="TP73" s="60"/>
      <c r="TQ73" s="60"/>
      <c r="TR73" s="60"/>
      <c r="TS73" s="60"/>
      <c r="TT73" s="60"/>
      <c r="TU73" s="60"/>
      <c r="TV73" s="60"/>
      <c r="TW73" s="60"/>
      <c r="TX73" s="60"/>
      <c r="TY73" s="60"/>
      <c r="TZ73" s="60"/>
      <c r="UA73" s="60"/>
      <c r="UB73" s="60"/>
      <c r="UC73" s="60"/>
      <c r="UD73" s="60"/>
      <c r="UE73" s="60"/>
      <c r="UF73" s="60"/>
      <c r="UG73" s="60"/>
      <c r="UH73" s="60"/>
      <c r="UI73" s="60"/>
      <c r="UJ73" s="60"/>
      <c r="UK73" s="60"/>
      <c r="UL73" s="60"/>
      <c r="UM73" s="60"/>
      <c r="UN73" s="60"/>
      <c r="UO73" s="60"/>
      <c r="UP73" s="60"/>
      <c r="UQ73" s="60"/>
      <c r="UR73" s="60"/>
      <c r="US73" s="60"/>
      <c r="UT73" s="60"/>
      <c r="UU73" s="60"/>
      <c r="UV73" s="60"/>
      <c r="UW73" s="60"/>
      <c r="UX73" s="60"/>
      <c r="UY73" s="60"/>
      <c r="UZ73" s="60"/>
      <c r="VA73" s="60"/>
      <c r="VB73" s="60"/>
      <c r="VC73" s="60"/>
      <c r="VD73" s="60"/>
      <c r="VE73" s="60"/>
      <c r="VF73" s="60"/>
      <c r="VG73" s="60"/>
      <c r="VH73" s="60"/>
      <c r="VI73" s="60"/>
      <c r="VJ73" s="60"/>
      <c r="VK73" s="60"/>
      <c r="VL73" s="60"/>
      <c r="VM73" s="60"/>
      <c r="VN73" s="60"/>
      <c r="VO73" s="60"/>
      <c r="VP73" s="60"/>
      <c r="VQ73" s="60"/>
      <c r="VR73" s="60"/>
      <c r="VS73" s="60"/>
      <c r="VT73" s="60"/>
      <c r="VU73" s="60"/>
      <c r="VV73" s="60"/>
      <c r="VW73" s="60"/>
      <c r="VX73" s="60"/>
      <c r="VY73" s="60"/>
      <c r="VZ73" s="60"/>
      <c r="WA73" s="60"/>
      <c r="WB73" s="60"/>
      <c r="WC73" s="60"/>
      <c r="WD73" s="60"/>
      <c r="WE73" s="60"/>
      <c r="WF73" s="60"/>
      <c r="WG73" s="60"/>
      <c r="WH73" s="60"/>
      <c r="WI73" s="60"/>
      <c r="WJ73" s="60"/>
      <c r="WK73" s="60"/>
      <c r="WL73" s="60"/>
      <c r="WM73" s="60"/>
      <c r="WN73" s="60"/>
      <c r="WO73" s="60"/>
      <c r="WP73" s="60"/>
      <c r="WQ73" s="60"/>
      <c r="WR73" s="60"/>
      <c r="WS73" s="60"/>
      <c r="WT73" s="60"/>
      <c r="WU73" s="60"/>
      <c r="WV73" s="60"/>
      <c r="WW73" s="60"/>
      <c r="WX73" s="60"/>
      <c r="WY73" s="60"/>
      <c r="WZ73" s="60"/>
      <c r="XA73" s="60"/>
      <c r="XB73" s="60"/>
      <c r="XC73" s="60"/>
      <c r="XD73" s="60"/>
      <c r="XE73" s="60"/>
      <c r="XF73" s="60"/>
      <c r="XG73" s="60"/>
      <c r="XH73" s="60"/>
      <c r="XI73" s="60"/>
      <c r="XJ73" s="60"/>
      <c r="XK73" s="60"/>
      <c r="XL73" s="60"/>
      <c r="XM73" s="60"/>
      <c r="XN73" s="60"/>
      <c r="XO73" s="60"/>
      <c r="XP73" s="60"/>
      <c r="XQ73" s="60"/>
      <c r="XR73" s="60"/>
      <c r="XS73" s="60"/>
      <c r="XT73" s="60"/>
      <c r="XU73" s="60"/>
      <c r="XV73" s="60"/>
      <c r="XW73" s="60"/>
      <c r="XX73" s="60"/>
      <c r="XY73" s="60"/>
      <c r="XZ73" s="60"/>
      <c r="YA73" s="60"/>
      <c r="YB73" s="60"/>
      <c r="YC73" s="60"/>
      <c r="YD73" s="60"/>
      <c r="YE73" s="60"/>
      <c r="YF73" s="60"/>
      <c r="YG73" s="60"/>
      <c r="YH73" s="60"/>
      <c r="YI73" s="60"/>
      <c r="YJ73" s="60"/>
      <c r="YK73" s="60"/>
      <c r="YL73" s="60"/>
      <c r="YM73" s="60"/>
      <c r="YN73" s="60"/>
      <c r="YO73" s="60"/>
      <c r="YP73" s="60"/>
      <c r="YQ73" s="60"/>
      <c r="YR73" s="60"/>
      <c r="YS73" s="60"/>
      <c r="YT73" s="60"/>
      <c r="YU73" s="60"/>
      <c r="YV73" s="60"/>
      <c r="YW73" s="60"/>
      <c r="YX73" s="60"/>
      <c r="YY73" s="60"/>
      <c r="YZ73" s="60"/>
      <c r="ZA73" s="60"/>
      <c r="ZB73" s="60"/>
      <c r="ZC73" s="60"/>
      <c r="ZD73" s="60"/>
      <c r="ZE73" s="60"/>
      <c r="ZF73" s="60"/>
      <c r="ZG73" s="60"/>
      <c r="ZH73" s="60"/>
      <c r="ZI73" s="60"/>
      <c r="ZJ73" s="60"/>
      <c r="ZK73" s="60"/>
      <c r="ZL73" s="60"/>
      <c r="ZM73" s="60"/>
      <c r="ZN73" s="60"/>
      <c r="ZO73" s="60"/>
      <c r="ZP73" s="60"/>
      <c r="ZQ73" s="60"/>
      <c r="ZR73" s="60"/>
      <c r="ZS73" s="60"/>
      <c r="ZT73" s="60"/>
      <c r="ZU73" s="60"/>
      <c r="ZV73" s="60"/>
      <c r="ZW73" s="60"/>
      <c r="ZX73" s="60"/>
      <c r="ZY73" s="60"/>
      <c r="ZZ73" s="60"/>
      <c r="AAA73" s="60"/>
      <c r="AAB73" s="60"/>
      <c r="AAC73" s="60"/>
      <c r="AAD73" s="60"/>
      <c r="AAE73" s="60"/>
      <c r="AAF73" s="60"/>
      <c r="AAG73" s="60"/>
      <c r="AAH73" s="60"/>
      <c r="AAI73" s="60"/>
      <c r="AAJ73" s="60"/>
      <c r="AAK73" s="60"/>
      <c r="AAL73" s="60"/>
      <c r="AAM73" s="60"/>
      <c r="AAN73" s="60"/>
      <c r="AAO73" s="60"/>
      <c r="AAP73" s="60"/>
      <c r="AAQ73" s="60"/>
      <c r="AAR73" s="60"/>
      <c r="AAS73" s="60"/>
      <c r="AAT73" s="60"/>
      <c r="AAU73" s="60"/>
      <c r="AAV73" s="60"/>
      <c r="AAW73" s="60"/>
      <c r="AAX73" s="60"/>
      <c r="AAY73" s="60"/>
      <c r="AAZ73" s="60"/>
      <c r="ABA73" s="60"/>
      <c r="ABB73" s="60"/>
      <c r="ABC73" s="60"/>
      <c r="ABD73" s="60"/>
      <c r="ABE73" s="60"/>
      <c r="ABF73" s="60"/>
      <c r="ABG73" s="60"/>
      <c r="ABH73" s="60"/>
      <c r="ABI73" s="60"/>
      <c r="ABJ73" s="60"/>
      <c r="ABK73" s="60"/>
      <c r="ABL73" s="60"/>
      <c r="ABM73" s="60"/>
      <c r="ABN73" s="60"/>
      <c r="ABO73" s="60"/>
      <c r="ABP73" s="60"/>
      <c r="ABQ73" s="60"/>
      <c r="ABR73" s="60"/>
      <c r="ABS73" s="60"/>
      <c r="ABT73" s="60"/>
      <c r="ABU73" s="60"/>
      <c r="ABV73" s="60"/>
      <c r="ABW73" s="60"/>
      <c r="ABX73" s="60"/>
      <c r="ABY73" s="60"/>
      <c r="ABZ73" s="60"/>
      <c r="ACA73" s="60"/>
      <c r="ACB73" s="60"/>
      <c r="ACC73" s="60"/>
      <c r="ACD73" s="60"/>
      <c r="ACE73" s="60"/>
      <c r="ACF73" s="60"/>
      <c r="ACG73" s="60"/>
      <c r="ACH73" s="60"/>
      <c r="ACI73" s="60"/>
      <c r="ACJ73" s="60"/>
      <c r="ACK73" s="60"/>
      <c r="ACL73" s="60"/>
      <c r="ACM73" s="60"/>
      <c r="ACN73" s="60"/>
      <c r="ACO73" s="60"/>
      <c r="ACP73" s="60"/>
      <c r="ACQ73" s="60"/>
      <c r="ACR73" s="60"/>
      <c r="ACS73" s="60"/>
      <c r="ACT73" s="60"/>
      <c r="ACU73" s="60"/>
      <c r="ACV73" s="60"/>
      <c r="ACW73" s="60"/>
      <c r="ACX73" s="60"/>
      <c r="ACY73" s="60"/>
      <c r="ACZ73" s="60"/>
      <c r="ADA73" s="60"/>
      <c r="ADB73" s="60"/>
      <c r="ADC73" s="60"/>
      <c r="ADD73" s="60"/>
      <c r="ADE73" s="60"/>
      <c r="ADF73" s="60"/>
      <c r="ADG73" s="60"/>
      <c r="ADH73" s="60"/>
      <c r="ADI73" s="60"/>
      <c r="ADJ73" s="60"/>
      <c r="ADK73" s="60"/>
      <c r="ADL73" s="60"/>
      <c r="ADM73" s="60"/>
      <c r="ADN73" s="60"/>
      <c r="ADO73" s="60"/>
      <c r="ADP73" s="60"/>
      <c r="ADQ73" s="60"/>
      <c r="ADR73" s="60"/>
      <c r="ADS73" s="60"/>
      <c r="ADT73" s="60"/>
      <c r="ADU73" s="60"/>
      <c r="ADV73" s="60"/>
      <c r="ADW73" s="60"/>
      <c r="ADX73" s="60"/>
      <c r="ADY73" s="60"/>
      <c r="ADZ73" s="60"/>
      <c r="AEA73" s="60"/>
      <c r="AEB73" s="60"/>
      <c r="AEC73" s="60"/>
      <c r="AED73" s="60"/>
      <c r="AEE73" s="60"/>
      <c r="AEF73" s="60"/>
      <c r="AEG73" s="60"/>
      <c r="AEH73" s="60"/>
      <c r="AEI73" s="60"/>
      <c r="AEJ73" s="60"/>
      <c r="AEK73" s="60"/>
      <c r="AEL73" s="60"/>
      <c r="AEM73" s="60"/>
      <c r="AEN73" s="60"/>
      <c r="AEO73" s="60"/>
      <c r="AEP73" s="60"/>
      <c r="AEQ73" s="60"/>
      <c r="AER73" s="60"/>
      <c r="AES73" s="60"/>
      <c r="AET73" s="60"/>
      <c r="AEU73" s="60"/>
      <c r="AEV73" s="60"/>
      <c r="AEW73" s="60"/>
      <c r="AEX73" s="60"/>
      <c r="AEY73" s="60"/>
      <c r="AEZ73" s="60"/>
      <c r="AFA73" s="60"/>
      <c r="AFB73" s="60"/>
      <c r="AFC73" s="60"/>
      <c r="AFD73" s="60"/>
      <c r="AFE73" s="60"/>
      <c r="AFF73" s="60"/>
      <c r="AFG73" s="60"/>
      <c r="AFH73" s="60"/>
      <c r="AFI73" s="60"/>
      <c r="AFJ73" s="60"/>
      <c r="AFK73" s="60"/>
      <c r="AFL73" s="60"/>
      <c r="AFM73" s="60"/>
      <c r="AFN73" s="60"/>
      <c r="AFO73" s="60"/>
      <c r="AFP73" s="60"/>
      <c r="AFQ73" s="60"/>
      <c r="AFR73" s="60"/>
      <c r="AFS73" s="60"/>
      <c r="AFT73" s="60"/>
      <c r="AFU73" s="60"/>
      <c r="AFV73" s="60"/>
      <c r="AFW73" s="60"/>
      <c r="AFX73" s="60"/>
      <c r="AFY73" s="60"/>
      <c r="AFZ73" s="60"/>
      <c r="AGA73" s="60"/>
      <c r="AGB73" s="60"/>
      <c r="AGC73" s="60"/>
      <c r="AGD73" s="60"/>
      <c r="AGE73" s="60"/>
      <c r="AGF73" s="60"/>
      <c r="AGG73" s="60"/>
      <c r="AGH73" s="60"/>
      <c r="AGI73" s="60"/>
      <c r="AGJ73" s="60"/>
      <c r="AGK73" s="60"/>
      <c r="AGL73" s="60"/>
      <c r="AGM73" s="60"/>
      <c r="AGN73" s="60"/>
      <c r="AGO73" s="60"/>
      <c r="AGP73" s="60"/>
      <c r="AGQ73" s="60"/>
      <c r="AGR73" s="60"/>
      <c r="AGS73" s="60"/>
      <c r="AGT73" s="60"/>
      <c r="AGU73" s="60"/>
      <c r="AGV73" s="60"/>
      <c r="AGW73" s="60"/>
      <c r="AGX73" s="60"/>
      <c r="AGY73" s="60"/>
      <c r="AGZ73" s="60"/>
      <c r="AHA73" s="60"/>
      <c r="AHB73" s="60"/>
      <c r="AHC73" s="60"/>
      <c r="AHD73" s="60"/>
      <c r="AHE73" s="60"/>
      <c r="AHF73" s="60"/>
      <c r="AHG73" s="60"/>
      <c r="AHH73" s="60"/>
      <c r="AHI73" s="60"/>
      <c r="AHJ73" s="60"/>
      <c r="AHK73" s="60"/>
      <c r="AHL73" s="60"/>
      <c r="AHM73" s="60"/>
      <c r="AHN73" s="60"/>
      <c r="AHO73" s="60"/>
      <c r="AHP73" s="60"/>
      <c r="AHQ73" s="60"/>
      <c r="AHR73" s="60"/>
      <c r="AHS73" s="60"/>
      <c r="AHT73" s="60"/>
      <c r="AHU73" s="60"/>
      <c r="AHV73" s="60"/>
      <c r="AHW73" s="60"/>
      <c r="AHX73" s="60"/>
      <c r="AHY73" s="60"/>
      <c r="AHZ73" s="60"/>
      <c r="AIA73" s="60"/>
      <c r="AIB73" s="60"/>
      <c r="AIC73" s="60"/>
      <c r="AID73" s="60"/>
      <c r="AIE73" s="60"/>
      <c r="AIF73" s="60"/>
      <c r="AIG73" s="60"/>
      <c r="AIH73" s="60"/>
      <c r="AII73" s="60"/>
      <c r="AIJ73" s="60"/>
      <c r="AIK73" s="60"/>
      <c r="AIL73" s="60"/>
      <c r="AIM73" s="60"/>
      <c r="AIN73" s="60"/>
      <c r="AIO73" s="60"/>
      <c r="AIP73" s="60"/>
      <c r="AIQ73" s="60"/>
      <c r="AIR73" s="60"/>
      <c r="AIS73" s="60"/>
      <c r="AIT73" s="60"/>
      <c r="AIU73" s="60"/>
      <c r="AIV73" s="60"/>
      <c r="AIW73" s="60"/>
      <c r="AIX73" s="60"/>
      <c r="AIY73" s="60"/>
      <c r="AIZ73" s="60"/>
      <c r="AJA73" s="60"/>
      <c r="AJB73" s="60"/>
      <c r="AJC73" s="60"/>
      <c r="AJD73" s="60"/>
      <c r="AJE73" s="60"/>
      <c r="AJF73" s="60"/>
      <c r="AJG73" s="60"/>
      <c r="AJH73" s="60"/>
      <c r="AJI73" s="60"/>
      <c r="AJJ73" s="60"/>
      <c r="AJK73" s="60"/>
      <c r="AJL73" s="60"/>
      <c r="AJM73" s="60"/>
      <c r="AJN73" s="60"/>
      <c r="AJO73" s="60"/>
      <c r="AJP73" s="60"/>
      <c r="AJQ73" s="60"/>
      <c r="AJR73" s="60"/>
      <c r="AJS73" s="60"/>
      <c r="AJT73" s="60"/>
      <c r="AJU73" s="60"/>
      <c r="AJV73" s="60"/>
      <c r="AJW73" s="60"/>
      <c r="AJX73" s="60"/>
      <c r="AJY73" s="60"/>
      <c r="AJZ73" s="60"/>
      <c r="AKA73" s="60"/>
      <c r="AKB73" s="60"/>
      <c r="AKC73" s="60"/>
      <c r="AKD73" s="60"/>
      <c r="AKE73" s="60"/>
      <c r="AKF73" s="60"/>
      <c r="AKG73" s="60"/>
      <c r="AKH73" s="60"/>
      <c r="AKI73" s="60"/>
      <c r="AKJ73" s="60"/>
      <c r="AKK73" s="60"/>
      <c r="AKL73" s="60"/>
      <c r="AKM73" s="60"/>
      <c r="AKN73" s="60"/>
      <c r="AKO73" s="60"/>
      <c r="AKP73" s="60"/>
      <c r="AKQ73" s="60"/>
      <c r="AKR73" s="60"/>
      <c r="AKS73" s="60"/>
      <c r="AKT73" s="60"/>
      <c r="AKU73" s="60"/>
      <c r="AKV73" s="60"/>
      <c r="AKW73" s="60"/>
      <c r="AKX73" s="60"/>
      <c r="AKY73" s="60"/>
      <c r="AKZ73" s="60"/>
      <c r="ALA73" s="60"/>
      <c r="ALB73" s="60"/>
      <c r="ALC73" s="60"/>
      <c r="ALD73" s="60"/>
      <c r="ALE73" s="60"/>
      <c r="ALF73" s="60"/>
      <c r="ALG73" s="60"/>
      <c r="ALH73" s="60"/>
      <c r="ALI73" s="60"/>
      <c r="ALJ73" s="60"/>
      <c r="ALK73" s="60"/>
      <c r="ALL73" s="60"/>
      <c r="ALM73" s="60"/>
      <c r="ALN73" s="60"/>
      <c r="ALO73" s="60"/>
      <c r="ALP73" s="60"/>
      <c r="ALQ73" s="60"/>
      <c r="ALR73" s="60"/>
      <c r="ALS73" s="60"/>
      <c r="ALT73" s="60"/>
      <c r="ALU73" s="60"/>
      <c r="ALV73" s="60"/>
      <c r="ALW73" s="60"/>
      <c r="ALX73" s="60"/>
      <c r="ALY73" s="60"/>
      <c r="ALZ73" s="60"/>
      <c r="AMA73" s="60"/>
      <c r="AMB73" s="60"/>
      <c r="AMC73" s="60"/>
      <c r="AMD73" s="60"/>
      <c r="AME73" s="60"/>
      <c r="AMF73" s="60"/>
      <c r="AMG73" s="60"/>
      <c r="AMH73" s="60"/>
      <c r="AMI73" s="60"/>
      <c r="AMJ73" s="60"/>
      <c r="AMK73" s="60"/>
    </row>
    <row r="74" spans="1:1025" s="59" customFormat="1" ht="15.75" x14ac:dyDescent="0.25">
      <c r="A74" s="80" t="s">
        <v>219</v>
      </c>
      <c r="B74" s="81" t="s">
        <v>151</v>
      </c>
      <c r="C74" s="81" t="s">
        <v>31</v>
      </c>
      <c r="D74" s="114">
        <f t="shared" si="86"/>
        <v>0</v>
      </c>
      <c r="E74" s="114">
        <v>0</v>
      </c>
      <c r="F74" s="114">
        <v>0</v>
      </c>
      <c r="G74" s="114">
        <v>0</v>
      </c>
      <c r="H74" s="93">
        <v>0</v>
      </c>
      <c r="I74" s="114">
        <f t="shared" si="87"/>
        <v>0</v>
      </c>
      <c r="J74" s="114">
        <v>0</v>
      </c>
      <c r="K74" s="114">
        <v>0</v>
      </c>
      <c r="L74" s="148">
        <v>0</v>
      </c>
      <c r="M74" s="93">
        <v>0</v>
      </c>
      <c r="N74" s="93">
        <f t="shared" si="88"/>
        <v>0</v>
      </c>
      <c r="O74" s="93" t="s">
        <v>32</v>
      </c>
      <c r="P74" s="93">
        <f t="shared" si="89"/>
        <v>0</v>
      </c>
      <c r="Q74" s="93" t="s">
        <v>32</v>
      </c>
      <c r="R74" s="93">
        <f t="shared" si="90"/>
        <v>0</v>
      </c>
      <c r="S74" s="93" t="s">
        <v>32</v>
      </c>
      <c r="T74" s="93">
        <f t="shared" si="91"/>
        <v>0</v>
      </c>
      <c r="U74" s="93" t="s">
        <v>32</v>
      </c>
      <c r="V74" s="93">
        <f t="shared" si="92"/>
        <v>0</v>
      </c>
      <c r="W74" s="93" t="s">
        <v>32</v>
      </c>
      <c r="X74" s="93" t="s">
        <v>32</v>
      </c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60"/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60"/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60"/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60"/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60"/>
      <c r="HI74" s="60"/>
      <c r="HJ74" s="60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60"/>
      <c r="HV74" s="60"/>
      <c r="HW74" s="60"/>
      <c r="HX74" s="60"/>
      <c r="HY74" s="60"/>
      <c r="HZ74" s="60"/>
      <c r="IA74" s="60"/>
      <c r="IB74" s="60"/>
      <c r="IC74" s="60"/>
      <c r="ID74" s="60"/>
      <c r="IE74" s="60"/>
      <c r="IF74" s="60"/>
      <c r="IG74" s="60"/>
      <c r="IH74" s="60"/>
      <c r="II74" s="60"/>
      <c r="IJ74" s="60"/>
      <c r="IK74" s="60"/>
      <c r="IL74" s="60"/>
      <c r="IM74" s="60"/>
      <c r="IN74" s="60"/>
      <c r="IO74" s="60"/>
      <c r="IP74" s="60"/>
      <c r="IQ74" s="60"/>
      <c r="IR74" s="60"/>
      <c r="IS74" s="60"/>
      <c r="IT74" s="60"/>
      <c r="IU74" s="60"/>
      <c r="IV74" s="60"/>
      <c r="IW74" s="60"/>
      <c r="IX74" s="60"/>
      <c r="IY74" s="60"/>
      <c r="IZ74" s="60"/>
      <c r="JA74" s="60"/>
      <c r="JB74" s="60"/>
      <c r="JC74" s="60"/>
      <c r="JD74" s="60"/>
      <c r="JE74" s="60"/>
      <c r="JF74" s="60"/>
      <c r="JG74" s="60"/>
      <c r="JH74" s="60"/>
      <c r="JI74" s="60"/>
      <c r="JJ74" s="60"/>
      <c r="JK74" s="60"/>
      <c r="JL74" s="60"/>
      <c r="JM74" s="60"/>
      <c r="JN74" s="60"/>
      <c r="JO74" s="60"/>
      <c r="JP74" s="60"/>
      <c r="JQ74" s="60"/>
      <c r="JR74" s="60"/>
      <c r="JS74" s="60"/>
      <c r="JT74" s="60"/>
      <c r="JU74" s="60"/>
      <c r="JV74" s="60"/>
      <c r="JW74" s="60"/>
      <c r="JX74" s="60"/>
      <c r="JY74" s="60"/>
      <c r="JZ74" s="60"/>
      <c r="KA74" s="60"/>
      <c r="KB74" s="60"/>
      <c r="KC74" s="60"/>
      <c r="KD74" s="60"/>
      <c r="KE74" s="60"/>
      <c r="KF74" s="60"/>
      <c r="KG74" s="60"/>
      <c r="KH74" s="60"/>
      <c r="KI74" s="60"/>
      <c r="KJ74" s="60"/>
      <c r="KK74" s="60"/>
      <c r="KL74" s="60"/>
      <c r="KM74" s="60"/>
      <c r="KN74" s="60"/>
      <c r="KO74" s="60"/>
      <c r="KP74" s="60"/>
      <c r="KQ74" s="60"/>
      <c r="KR74" s="60"/>
      <c r="KS74" s="60"/>
      <c r="KT74" s="60"/>
      <c r="KU74" s="60"/>
      <c r="KV74" s="60"/>
      <c r="KW74" s="60"/>
      <c r="KX74" s="60"/>
      <c r="KY74" s="60"/>
      <c r="KZ74" s="60"/>
      <c r="LA74" s="60"/>
      <c r="LB74" s="60"/>
      <c r="LC74" s="60"/>
      <c r="LD74" s="60"/>
      <c r="LE74" s="60"/>
      <c r="LF74" s="60"/>
      <c r="LG74" s="60"/>
      <c r="LH74" s="60"/>
      <c r="LI74" s="60"/>
      <c r="LJ74" s="60"/>
      <c r="LK74" s="60"/>
      <c r="LL74" s="60"/>
      <c r="LM74" s="60"/>
      <c r="LN74" s="60"/>
      <c r="LO74" s="60"/>
      <c r="LP74" s="60"/>
      <c r="LQ74" s="60"/>
      <c r="LR74" s="60"/>
      <c r="LS74" s="60"/>
      <c r="LT74" s="60"/>
      <c r="LU74" s="60"/>
      <c r="LV74" s="60"/>
      <c r="LW74" s="60"/>
      <c r="LX74" s="60"/>
      <c r="LY74" s="60"/>
      <c r="LZ74" s="60"/>
      <c r="MA74" s="60"/>
      <c r="MB74" s="60"/>
      <c r="MC74" s="60"/>
      <c r="MD74" s="60"/>
      <c r="ME74" s="60"/>
      <c r="MF74" s="60"/>
      <c r="MG74" s="60"/>
      <c r="MH74" s="60"/>
      <c r="MI74" s="60"/>
      <c r="MJ74" s="60"/>
      <c r="MK74" s="60"/>
      <c r="ML74" s="60"/>
      <c r="MM74" s="60"/>
      <c r="MN74" s="60"/>
      <c r="MO74" s="60"/>
      <c r="MP74" s="60"/>
      <c r="MQ74" s="60"/>
      <c r="MR74" s="60"/>
      <c r="MS74" s="60"/>
      <c r="MT74" s="60"/>
      <c r="MU74" s="60"/>
      <c r="MV74" s="60"/>
      <c r="MW74" s="60"/>
      <c r="MX74" s="60"/>
      <c r="MY74" s="60"/>
      <c r="MZ74" s="60"/>
      <c r="NA74" s="60"/>
      <c r="NB74" s="60"/>
      <c r="NC74" s="60"/>
      <c r="ND74" s="60"/>
      <c r="NE74" s="60"/>
      <c r="NF74" s="60"/>
      <c r="NG74" s="60"/>
      <c r="NH74" s="60"/>
      <c r="NI74" s="60"/>
      <c r="NJ74" s="60"/>
      <c r="NK74" s="60"/>
      <c r="NL74" s="60"/>
      <c r="NM74" s="60"/>
      <c r="NN74" s="60"/>
      <c r="NO74" s="60"/>
      <c r="NP74" s="60"/>
      <c r="NQ74" s="60"/>
      <c r="NR74" s="60"/>
      <c r="NS74" s="60"/>
      <c r="NT74" s="60"/>
      <c r="NU74" s="60"/>
      <c r="NV74" s="60"/>
      <c r="NW74" s="60"/>
      <c r="NX74" s="60"/>
      <c r="NY74" s="60"/>
      <c r="NZ74" s="60"/>
      <c r="OA74" s="60"/>
      <c r="OB74" s="60"/>
      <c r="OC74" s="60"/>
      <c r="OD74" s="60"/>
      <c r="OE74" s="60"/>
      <c r="OF74" s="60"/>
      <c r="OG74" s="60"/>
      <c r="OH74" s="60"/>
      <c r="OI74" s="60"/>
      <c r="OJ74" s="60"/>
      <c r="OK74" s="60"/>
      <c r="OL74" s="60"/>
      <c r="OM74" s="60"/>
      <c r="ON74" s="60"/>
      <c r="OO74" s="60"/>
      <c r="OP74" s="60"/>
      <c r="OQ74" s="60"/>
      <c r="OR74" s="60"/>
      <c r="OS74" s="60"/>
      <c r="OT74" s="60"/>
      <c r="OU74" s="60"/>
      <c r="OV74" s="60"/>
      <c r="OW74" s="60"/>
      <c r="OX74" s="60"/>
      <c r="OY74" s="60"/>
      <c r="OZ74" s="60"/>
      <c r="PA74" s="60"/>
      <c r="PB74" s="60"/>
      <c r="PC74" s="60"/>
      <c r="PD74" s="60"/>
      <c r="PE74" s="60"/>
      <c r="PF74" s="60"/>
      <c r="PG74" s="60"/>
      <c r="PH74" s="60"/>
      <c r="PI74" s="60"/>
      <c r="PJ74" s="60"/>
      <c r="PK74" s="60"/>
      <c r="PL74" s="60"/>
      <c r="PM74" s="60"/>
      <c r="PN74" s="60"/>
      <c r="PO74" s="60"/>
      <c r="PP74" s="60"/>
      <c r="PQ74" s="60"/>
      <c r="PR74" s="60"/>
      <c r="PS74" s="60"/>
      <c r="PT74" s="60"/>
      <c r="PU74" s="60"/>
      <c r="PV74" s="60"/>
      <c r="PW74" s="60"/>
      <c r="PX74" s="60"/>
      <c r="PY74" s="60"/>
      <c r="PZ74" s="60"/>
      <c r="QA74" s="60"/>
      <c r="QB74" s="60"/>
      <c r="QC74" s="60"/>
      <c r="QD74" s="60"/>
      <c r="QE74" s="60"/>
      <c r="QF74" s="60"/>
      <c r="QG74" s="60"/>
      <c r="QH74" s="60"/>
      <c r="QI74" s="60"/>
      <c r="QJ74" s="60"/>
      <c r="QK74" s="60"/>
      <c r="QL74" s="60"/>
      <c r="QM74" s="60"/>
      <c r="QN74" s="60"/>
      <c r="QO74" s="60"/>
      <c r="QP74" s="60"/>
      <c r="QQ74" s="60"/>
      <c r="QR74" s="60"/>
      <c r="QS74" s="60"/>
      <c r="QT74" s="60"/>
      <c r="QU74" s="60"/>
      <c r="QV74" s="60"/>
      <c r="QW74" s="60"/>
      <c r="QX74" s="60"/>
      <c r="QY74" s="60"/>
      <c r="QZ74" s="60"/>
      <c r="RA74" s="60"/>
      <c r="RB74" s="60"/>
      <c r="RC74" s="60"/>
      <c r="RD74" s="60"/>
      <c r="RE74" s="60"/>
      <c r="RF74" s="60"/>
      <c r="RG74" s="60"/>
      <c r="RH74" s="60"/>
      <c r="RI74" s="60"/>
      <c r="RJ74" s="60"/>
      <c r="RK74" s="60"/>
      <c r="RL74" s="60"/>
      <c r="RM74" s="60"/>
      <c r="RN74" s="60"/>
      <c r="RO74" s="60"/>
      <c r="RP74" s="60"/>
      <c r="RQ74" s="60"/>
      <c r="RR74" s="60"/>
      <c r="RS74" s="60"/>
      <c r="RT74" s="60"/>
      <c r="RU74" s="60"/>
      <c r="RV74" s="60"/>
      <c r="RW74" s="60"/>
      <c r="RX74" s="60"/>
      <c r="RY74" s="60"/>
      <c r="RZ74" s="60"/>
      <c r="SA74" s="60"/>
      <c r="SB74" s="60"/>
      <c r="SC74" s="60"/>
      <c r="SD74" s="60"/>
      <c r="SE74" s="60"/>
      <c r="SF74" s="60"/>
      <c r="SG74" s="60"/>
      <c r="SH74" s="60"/>
      <c r="SI74" s="60"/>
      <c r="SJ74" s="60"/>
      <c r="SK74" s="60"/>
      <c r="SL74" s="60"/>
      <c r="SM74" s="60"/>
      <c r="SN74" s="60"/>
      <c r="SO74" s="60"/>
      <c r="SP74" s="60"/>
      <c r="SQ74" s="60"/>
      <c r="SR74" s="60"/>
      <c r="SS74" s="60"/>
      <c r="ST74" s="60"/>
      <c r="SU74" s="60"/>
      <c r="SV74" s="60"/>
      <c r="SW74" s="60"/>
      <c r="SX74" s="60"/>
      <c r="SY74" s="60"/>
      <c r="SZ74" s="60"/>
      <c r="TA74" s="60"/>
      <c r="TB74" s="60"/>
      <c r="TC74" s="60"/>
      <c r="TD74" s="60"/>
      <c r="TE74" s="60"/>
      <c r="TF74" s="60"/>
      <c r="TG74" s="60"/>
      <c r="TH74" s="60"/>
      <c r="TI74" s="60"/>
      <c r="TJ74" s="60"/>
      <c r="TK74" s="60"/>
      <c r="TL74" s="60"/>
      <c r="TM74" s="60"/>
      <c r="TN74" s="60"/>
      <c r="TO74" s="60"/>
      <c r="TP74" s="60"/>
      <c r="TQ74" s="60"/>
      <c r="TR74" s="60"/>
      <c r="TS74" s="60"/>
      <c r="TT74" s="60"/>
      <c r="TU74" s="60"/>
      <c r="TV74" s="60"/>
      <c r="TW74" s="60"/>
      <c r="TX74" s="60"/>
      <c r="TY74" s="60"/>
      <c r="TZ74" s="60"/>
      <c r="UA74" s="60"/>
      <c r="UB74" s="60"/>
      <c r="UC74" s="60"/>
      <c r="UD74" s="60"/>
      <c r="UE74" s="60"/>
      <c r="UF74" s="60"/>
      <c r="UG74" s="60"/>
      <c r="UH74" s="60"/>
      <c r="UI74" s="60"/>
      <c r="UJ74" s="60"/>
      <c r="UK74" s="60"/>
      <c r="UL74" s="60"/>
      <c r="UM74" s="60"/>
      <c r="UN74" s="60"/>
      <c r="UO74" s="60"/>
      <c r="UP74" s="60"/>
      <c r="UQ74" s="60"/>
      <c r="UR74" s="60"/>
      <c r="US74" s="60"/>
      <c r="UT74" s="60"/>
      <c r="UU74" s="60"/>
      <c r="UV74" s="60"/>
      <c r="UW74" s="60"/>
      <c r="UX74" s="60"/>
      <c r="UY74" s="60"/>
      <c r="UZ74" s="60"/>
      <c r="VA74" s="60"/>
      <c r="VB74" s="60"/>
      <c r="VC74" s="60"/>
      <c r="VD74" s="60"/>
      <c r="VE74" s="60"/>
      <c r="VF74" s="60"/>
      <c r="VG74" s="60"/>
      <c r="VH74" s="60"/>
      <c r="VI74" s="60"/>
      <c r="VJ74" s="60"/>
      <c r="VK74" s="60"/>
      <c r="VL74" s="60"/>
      <c r="VM74" s="60"/>
      <c r="VN74" s="60"/>
      <c r="VO74" s="60"/>
      <c r="VP74" s="60"/>
      <c r="VQ74" s="60"/>
      <c r="VR74" s="60"/>
      <c r="VS74" s="60"/>
      <c r="VT74" s="60"/>
      <c r="VU74" s="60"/>
      <c r="VV74" s="60"/>
      <c r="VW74" s="60"/>
      <c r="VX74" s="60"/>
      <c r="VY74" s="60"/>
      <c r="VZ74" s="60"/>
      <c r="WA74" s="60"/>
      <c r="WB74" s="60"/>
      <c r="WC74" s="60"/>
      <c r="WD74" s="60"/>
      <c r="WE74" s="60"/>
      <c r="WF74" s="60"/>
      <c r="WG74" s="60"/>
      <c r="WH74" s="60"/>
      <c r="WI74" s="60"/>
      <c r="WJ74" s="60"/>
      <c r="WK74" s="60"/>
      <c r="WL74" s="60"/>
      <c r="WM74" s="60"/>
      <c r="WN74" s="60"/>
      <c r="WO74" s="60"/>
      <c r="WP74" s="60"/>
      <c r="WQ74" s="60"/>
      <c r="WR74" s="60"/>
      <c r="WS74" s="60"/>
      <c r="WT74" s="60"/>
      <c r="WU74" s="60"/>
      <c r="WV74" s="60"/>
      <c r="WW74" s="60"/>
      <c r="WX74" s="60"/>
      <c r="WY74" s="60"/>
      <c r="WZ74" s="60"/>
      <c r="XA74" s="60"/>
      <c r="XB74" s="60"/>
      <c r="XC74" s="60"/>
      <c r="XD74" s="60"/>
      <c r="XE74" s="60"/>
      <c r="XF74" s="60"/>
      <c r="XG74" s="60"/>
      <c r="XH74" s="60"/>
      <c r="XI74" s="60"/>
      <c r="XJ74" s="60"/>
      <c r="XK74" s="60"/>
      <c r="XL74" s="60"/>
      <c r="XM74" s="60"/>
      <c r="XN74" s="60"/>
      <c r="XO74" s="60"/>
      <c r="XP74" s="60"/>
      <c r="XQ74" s="60"/>
      <c r="XR74" s="60"/>
      <c r="XS74" s="60"/>
      <c r="XT74" s="60"/>
      <c r="XU74" s="60"/>
      <c r="XV74" s="60"/>
      <c r="XW74" s="60"/>
      <c r="XX74" s="60"/>
      <c r="XY74" s="60"/>
      <c r="XZ74" s="60"/>
      <c r="YA74" s="60"/>
      <c r="YB74" s="60"/>
      <c r="YC74" s="60"/>
      <c r="YD74" s="60"/>
      <c r="YE74" s="60"/>
      <c r="YF74" s="60"/>
      <c r="YG74" s="60"/>
      <c r="YH74" s="60"/>
      <c r="YI74" s="60"/>
      <c r="YJ74" s="60"/>
      <c r="YK74" s="60"/>
      <c r="YL74" s="60"/>
      <c r="YM74" s="60"/>
      <c r="YN74" s="60"/>
      <c r="YO74" s="60"/>
      <c r="YP74" s="60"/>
      <c r="YQ74" s="60"/>
      <c r="YR74" s="60"/>
      <c r="YS74" s="60"/>
      <c r="YT74" s="60"/>
      <c r="YU74" s="60"/>
      <c r="YV74" s="60"/>
      <c r="YW74" s="60"/>
      <c r="YX74" s="60"/>
      <c r="YY74" s="60"/>
      <c r="YZ74" s="60"/>
      <c r="ZA74" s="60"/>
      <c r="ZB74" s="60"/>
      <c r="ZC74" s="60"/>
      <c r="ZD74" s="60"/>
      <c r="ZE74" s="60"/>
      <c r="ZF74" s="60"/>
      <c r="ZG74" s="60"/>
      <c r="ZH74" s="60"/>
      <c r="ZI74" s="60"/>
      <c r="ZJ74" s="60"/>
      <c r="ZK74" s="60"/>
      <c r="ZL74" s="60"/>
      <c r="ZM74" s="60"/>
      <c r="ZN74" s="60"/>
      <c r="ZO74" s="60"/>
      <c r="ZP74" s="60"/>
      <c r="ZQ74" s="60"/>
      <c r="ZR74" s="60"/>
      <c r="ZS74" s="60"/>
      <c r="ZT74" s="60"/>
      <c r="ZU74" s="60"/>
      <c r="ZV74" s="60"/>
      <c r="ZW74" s="60"/>
      <c r="ZX74" s="60"/>
      <c r="ZY74" s="60"/>
      <c r="ZZ74" s="60"/>
      <c r="AAA74" s="60"/>
      <c r="AAB74" s="60"/>
      <c r="AAC74" s="60"/>
      <c r="AAD74" s="60"/>
      <c r="AAE74" s="60"/>
      <c r="AAF74" s="60"/>
      <c r="AAG74" s="60"/>
      <c r="AAH74" s="60"/>
      <c r="AAI74" s="60"/>
      <c r="AAJ74" s="60"/>
      <c r="AAK74" s="60"/>
      <c r="AAL74" s="60"/>
      <c r="AAM74" s="60"/>
      <c r="AAN74" s="60"/>
      <c r="AAO74" s="60"/>
      <c r="AAP74" s="60"/>
      <c r="AAQ74" s="60"/>
      <c r="AAR74" s="60"/>
      <c r="AAS74" s="60"/>
      <c r="AAT74" s="60"/>
      <c r="AAU74" s="60"/>
      <c r="AAV74" s="60"/>
      <c r="AAW74" s="60"/>
      <c r="AAX74" s="60"/>
      <c r="AAY74" s="60"/>
      <c r="AAZ74" s="60"/>
      <c r="ABA74" s="60"/>
      <c r="ABB74" s="60"/>
      <c r="ABC74" s="60"/>
      <c r="ABD74" s="60"/>
      <c r="ABE74" s="60"/>
      <c r="ABF74" s="60"/>
      <c r="ABG74" s="60"/>
      <c r="ABH74" s="60"/>
      <c r="ABI74" s="60"/>
      <c r="ABJ74" s="60"/>
      <c r="ABK74" s="60"/>
      <c r="ABL74" s="60"/>
      <c r="ABM74" s="60"/>
      <c r="ABN74" s="60"/>
      <c r="ABO74" s="60"/>
      <c r="ABP74" s="60"/>
      <c r="ABQ74" s="60"/>
      <c r="ABR74" s="60"/>
      <c r="ABS74" s="60"/>
      <c r="ABT74" s="60"/>
      <c r="ABU74" s="60"/>
      <c r="ABV74" s="60"/>
      <c r="ABW74" s="60"/>
      <c r="ABX74" s="60"/>
      <c r="ABY74" s="60"/>
      <c r="ABZ74" s="60"/>
      <c r="ACA74" s="60"/>
      <c r="ACB74" s="60"/>
      <c r="ACC74" s="60"/>
      <c r="ACD74" s="60"/>
      <c r="ACE74" s="60"/>
      <c r="ACF74" s="60"/>
      <c r="ACG74" s="60"/>
      <c r="ACH74" s="60"/>
      <c r="ACI74" s="60"/>
      <c r="ACJ74" s="60"/>
      <c r="ACK74" s="60"/>
      <c r="ACL74" s="60"/>
      <c r="ACM74" s="60"/>
      <c r="ACN74" s="60"/>
      <c r="ACO74" s="60"/>
      <c r="ACP74" s="60"/>
      <c r="ACQ74" s="60"/>
      <c r="ACR74" s="60"/>
      <c r="ACS74" s="60"/>
      <c r="ACT74" s="60"/>
      <c r="ACU74" s="60"/>
      <c r="ACV74" s="60"/>
      <c r="ACW74" s="60"/>
      <c r="ACX74" s="60"/>
      <c r="ACY74" s="60"/>
      <c r="ACZ74" s="60"/>
      <c r="ADA74" s="60"/>
      <c r="ADB74" s="60"/>
      <c r="ADC74" s="60"/>
      <c r="ADD74" s="60"/>
      <c r="ADE74" s="60"/>
      <c r="ADF74" s="60"/>
      <c r="ADG74" s="60"/>
      <c r="ADH74" s="60"/>
      <c r="ADI74" s="60"/>
      <c r="ADJ74" s="60"/>
      <c r="ADK74" s="60"/>
      <c r="ADL74" s="60"/>
      <c r="ADM74" s="60"/>
      <c r="ADN74" s="60"/>
      <c r="ADO74" s="60"/>
      <c r="ADP74" s="60"/>
      <c r="ADQ74" s="60"/>
      <c r="ADR74" s="60"/>
      <c r="ADS74" s="60"/>
      <c r="ADT74" s="60"/>
      <c r="ADU74" s="60"/>
      <c r="ADV74" s="60"/>
      <c r="ADW74" s="60"/>
      <c r="ADX74" s="60"/>
      <c r="ADY74" s="60"/>
      <c r="ADZ74" s="60"/>
      <c r="AEA74" s="60"/>
      <c r="AEB74" s="60"/>
      <c r="AEC74" s="60"/>
      <c r="AED74" s="60"/>
      <c r="AEE74" s="60"/>
      <c r="AEF74" s="60"/>
      <c r="AEG74" s="60"/>
      <c r="AEH74" s="60"/>
      <c r="AEI74" s="60"/>
      <c r="AEJ74" s="60"/>
      <c r="AEK74" s="60"/>
      <c r="AEL74" s="60"/>
      <c r="AEM74" s="60"/>
      <c r="AEN74" s="60"/>
      <c r="AEO74" s="60"/>
      <c r="AEP74" s="60"/>
      <c r="AEQ74" s="60"/>
      <c r="AER74" s="60"/>
      <c r="AES74" s="60"/>
      <c r="AET74" s="60"/>
      <c r="AEU74" s="60"/>
      <c r="AEV74" s="60"/>
      <c r="AEW74" s="60"/>
      <c r="AEX74" s="60"/>
      <c r="AEY74" s="60"/>
      <c r="AEZ74" s="60"/>
      <c r="AFA74" s="60"/>
      <c r="AFB74" s="60"/>
      <c r="AFC74" s="60"/>
      <c r="AFD74" s="60"/>
      <c r="AFE74" s="60"/>
      <c r="AFF74" s="60"/>
      <c r="AFG74" s="60"/>
      <c r="AFH74" s="60"/>
      <c r="AFI74" s="60"/>
      <c r="AFJ74" s="60"/>
      <c r="AFK74" s="60"/>
      <c r="AFL74" s="60"/>
      <c r="AFM74" s="60"/>
      <c r="AFN74" s="60"/>
      <c r="AFO74" s="60"/>
      <c r="AFP74" s="60"/>
      <c r="AFQ74" s="60"/>
      <c r="AFR74" s="60"/>
      <c r="AFS74" s="60"/>
      <c r="AFT74" s="60"/>
      <c r="AFU74" s="60"/>
      <c r="AFV74" s="60"/>
      <c r="AFW74" s="60"/>
      <c r="AFX74" s="60"/>
      <c r="AFY74" s="60"/>
      <c r="AFZ74" s="60"/>
      <c r="AGA74" s="60"/>
      <c r="AGB74" s="60"/>
      <c r="AGC74" s="60"/>
      <c r="AGD74" s="60"/>
      <c r="AGE74" s="60"/>
      <c r="AGF74" s="60"/>
      <c r="AGG74" s="60"/>
      <c r="AGH74" s="60"/>
      <c r="AGI74" s="60"/>
      <c r="AGJ74" s="60"/>
      <c r="AGK74" s="60"/>
      <c r="AGL74" s="60"/>
      <c r="AGM74" s="60"/>
      <c r="AGN74" s="60"/>
      <c r="AGO74" s="60"/>
      <c r="AGP74" s="60"/>
      <c r="AGQ74" s="60"/>
      <c r="AGR74" s="60"/>
      <c r="AGS74" s="60"/>
      <c r="AGT74" s="60"/>
      <c r="AGU74" s="60"/>
      <c r="AGV74" s="60"/>
      <c r="AGW74" s="60"/>
      <c r="AGX74" s="60"/>
      <c r="AGY74" s="60"/>
      <c r="AGZ74" s="60"/>
      <c r="AHA74" s="60"/>
      <c r="AHB74" s="60"/>
      <c r="AHC74" s="60"/>
      <c r="AHD74" s="60"/>
      <c r="AHE74" s="60"/>
      <c r="AHF74" s="60"/>
      <c r="AHG74" s="60"/>
      <c r="AHH74" s="60"/>
      <c r="AHI74" s="60"/>
      <c r="AHJ74" s="60"/>
      <c r="AHK74" s="60"/>
      <c r="AHL74" s="60"/>
      <c r="AHM74" s="60"/>
      <c r="AHN74" s="60"/>
      <c r="AHO74" s="60"/>
      <c r="AHP74" s="60"/>
      <c r="AHQ74" s="60"/>
      <c r="AHR74" s="60"/>
      <c r="AHS74" s="60"/>
      <c r="AHT74" s="60"/>
      <c r="AHU74" s="60"/>
      <c r="AHV74" s="60"/>
      <c r="AHW74" s="60"/>
      <c r="AHX74" s="60"/>
      <c r="AHY74" s="60"/>
      <c r="AHZ74" s="60"/>
      <c r="AIA74" s="60"/>
      <c r="AIB74" s="60"/>
      <c r="AIC74" s="60"/>
      <c r="AID74" s="60"/>
      <c r="AIE74" s="60"/>
      <c r="AIF74" s="60"/>
      <c r="AIG74" s="60"/>
      <c r="AIH74" s="60"/>
      <c r="AII74" s="60"/>
      <c r="AIJ74" s="60"/>
      <c r="AIK74" s="60"/>
      <c r="AIL74" s="60"/>
      <c r="AIM74" s="60"/>
      <c r="AIN74" s="60"/>
      <c r="AIO74" s="60"/>
      <c r="AIP74" s="60"/>
      <c r="AIQ74" s="60"/>
      <c r="AIR74" s="60"/>
      <c r="AIS74" s="60"/>
      <c r="AIT74" s="60"/>
      <c r="AIU74" s="60"/>
      <c r="AIV74" s="60"/>
      <c r="AIW74" s="60"/>
      <c r="AIX74" s="60"/>
      <c r="AIY74" s="60"/>
      <c r="AIZ74" s="60"/>
      <c r="AJA74" s="60"/>
      <c r="AJB74" s="60"/>
      <c r="AJC74" s="60"/>
      <c r="AJD74" s="60"/>
      <c r="AJE74" s="60"/>
      <c r="AJF74" s="60"/>
      <c r="AJG74" s="60"/>
      <c r="AJH74" s="60"/>
      <c r="AJI74" s="60"/>
      <c r="AJJ74" s="60"/>
      <c r="AJK74" s="60"/>
      <c r="AJL74" s="60"/>
      <c r="AJM74" s="60"/>
      <c r="AJN74" s="60"/>
      <c r="AJO74" s="60"/>
      <c r="AJP74" s="60"/>
      <c r="AJQ74" s="60"/>
      <c r="AJR74" s="60"/>
      <c r="AJS74" s="60"/>
      <c r="AJT74" s="60"/>
      <c r="AJU74" s="60"/>
      <c r="AJV74" s="60"/>
      <c r="AJW74" s="60"/>
      <c r="AJX74" s="60"/>
      <c r="AJY74" s="60"/>
      <c r="AJZ74" s="60"/>
      <c r="AKA74" s="60"/>
      <c r="AKB74" s="60"/>
      <c r="AKC74" s="60"/>
      <c r="AKD74" s="60"/>
      <c r="AKE74" s="60"/>
      <c r="AKF74" s="60"/>
      <c r="AKG74" s="60"/>
      <c r="AKH74" s="60"/>
      <c r="AKI74" s="60"/>
      <c r="AKJ74" s="60"/>
      <c r="AKK74" s="60"/>
      <c r="AKL74" s="60"/>
      <c r="AKM74" s="60"/>
      <c r="AKN74" s="60"/>
      <c r="AKO74" s="60"/>
      <c r="AKP74" s="60"/>
      <c r="AKQ74" s="60"/>
      <c r="AKR74" s="60"/>
      <c r="AKS74" s="60"/>
      <c r="AKT74" s="60"/>
      <c r="AKU74" s="60"/>
      <c r="AKV74" s="60"/>
      <c r="AKW74" s="60"/>
      <c r="AKX74" s="60"/>
      <c r="AKY74" s="60"/>
      <c r="AKZ74" s="60"/>
      <c r="ALA74" s="60"/>
      <c r="ALB74" s="60"/>
      <c r="ALC74" s="60"/>
      <c r="ALD74" s="60"/>
      <c r="ALE74" s="60"/>
      <c r="ALF74" s="60"/>
      <c r="ALG74" s="60"/>
      <c r="ALH74" s="60"/>
      <c r="ALI74" s="60"/>
      <c r="ALJ74" s="60"/>
      <c r="ALK74" s="60"/>
      <c r="ALL74" s="60"/>
      <c r="ALM74" s="60"/>
      <c r="ALN74" s="60"/>
      <c r="ALO74" s="60"/>
      <c r="ALP74" s="60"/>
      <c r="ALQ74" s="60"/>
      <c r="ALR74" s="60"/>
      <c r="ALS74" s="60"/>
      <c r="ALT74" s="60"/>
      <c r="ALU74" s="60"/>
      <c r="ALV74" s="60"/>
      <c r="ALW74" s="60"/>
      <c r="ALX74" s="60"/>
      <c r="ALY74" s="60"/>
      <c r="ALZ74" s="60"/>
      <c r="AMA74" s="60"/>
      <c r="AMB74" s="60"/>
      <c r="AMC74" s="60"/>
      <c r="AMD74" s="60"/>
      <c r="AME74" s="60"/>
      <c r="AMF74" s="60"/>
      <c r="AMG74" s="60"/>
      <c r="AMH74" s="60"/>
      <c r="AMI74" s="60"/>
      <c r="AMJ74" s="60"/>
      <c r="AMK74" s="60"/>
    </row>
    <row r="75" spans="1:1025" s="59" customFormat="1" ht="15.75" x14ac:dyDescent="0.25">
      <c r="A75" s="80" t="s">
        <v>338</v>
      </c>
      <c r="B75" s="81" t="s">
        <v>157</v>
      </c>
      <c r="C75" s="81" t="s">
        <v>31</v>
      </c>
      <c r="D75" s="114">
        <f t="shared" si="65"/>
        <v>0</v>
      </c>
      <c r="E75" s="114">
        <v>0</v>
      </c>
      <c r="F75" s="114">
        <v>0</v>
      </c>
      <c r="G75" s="114">
        <v>0</v>
      </c>
      <c r="H75" s="93">
        <v>0</v>
      </c>
      <c r="I75" s="114">
        <f t="shared" si="72"/>
        <v>0</v>
      </c>
      <c r="J75" s="114">
        <v>0</v>
      </c>
      <c r="K75" s="114">
        <v>0</v>
      </c>
      <c r="L75" s="148">
        <v>0</v>
      </c>
      <c r="M75" s="93">
        <v>0</v>
      </c>
      <c r="N75" s="93">
        <f t="shared" si="66"/>
        <v>0</v>
      </c>
      <c r="O75" s="93" t="s">
        <v>32</v>
      </c>
      <c r="P75" s="93">
        <f t="shared" si="67"/>
        <v>0</v>
      </c>
      <c r="Q75" s="93" t="s">
        <v>32</v>
      </c>
      <c r="R75" s="93">
        <f t="shared" si="68"/>
        <v>0</v>
      </c>
      <c r="S75" s="93" t="s">
        <v>32</v>
      </c>
      <c r="T75" s="93">
        <f t="shared" si="69"/>
        <v>0</v>
      </c>
      <c r="U75" s="93" t="s">
        <v>32</v>
      </c>
      <c r="V75" s="93">
        <f t="shared" si="70"/>
        <v>0</v>
      </c>
      <c r="W75" s="93" t="s">
        <v>32</v>
      </c>
      <c r="X75" s="93" t="s">
        <v>32</v>
      </c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60"/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60"/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60"/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60"/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60"/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60"/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60"/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60"/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60"/>
      <c r="HI75" s="60"/>
      <c r="HJ75" s="60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60"/>
      <c r="HV75" s="60"/>
      <c r="HW75" s="60"/>
      <c r="HX75" s="60"/>
      <c r="HY75" s="60"/>
      <c r="HZ75" s="60"/>
      <c r="IA75" s="60"/>
      <c r="IB75" s="60"/>
      <c r="IC75" s="60"/>
      <c r="ID75" s="60"/>
      <c r="IE75" s="60"/>
      <c r="IF75" s="60"/>
      <c r="IG75" s="60"/>
      <c r="IH75" s="60"/>
      <c r="II75" s="60"/>
      <c r="IJ75" s="60"/>
      <c r="IK75" s="60"/>
      <c r="IL75" s="60"/>
      <c r="IM75" s="60"/>
      <c r="IN75" s="60"/>
      <c r="IO75" s="60"/>
      <c r="IP75" s="60"/>
      <c r="IQ75" s="60"/>
      <c r="IR75" s="60"/>
      <c r="IS75" s="60"/>
      <c r="IT75" s="60"/>
      <c r="IU75" s="60"/>
      <c r="IV75" s="60"/>
      <c r="IW75" s="60"/>
      <c r="IX75" s="60"/>
      <c r="IY75" s="60"/>
      <c r="IZ75" s="60"/>
      <c r="JA75" s="60"/>
      <c r="JB75" s="60"/>
      <c r="JC75" s="60"/>
      <c r="JD75" s="60"/>
      <c r="JE75" s="60"/>
      <c r="JF75" s="60"/>
      <c r="JG75" s="60"/>
      <c r="JH75" s="60"/>
      <c r="JI75" s="60"/>
      <c r="JJ75" s="60"/>
      <c r="JK75" s="60"/>
      <c r="JL75" s="60"/>
      <c r="JM75" s="60"/>
      <c r="JN75" s="60"/>
      <c r="JO75" s="60"/>
      <c r="JP75" s="60"/>
      <c r="JQ75" s="60"/>
      <c r="JR75" s="60"/>
      <c r="JS75" s="60"/>
      <c r="JT75" s="60"/>
      <c r="JU75" s="60"/>
      <c r="JV75" s="60"/>
      <c r="JW75" s="60"/>
      <c r="JX75" s="60"/>
      <c r="JY75" s="60"/>
      <c r="JZ75" s="60"/>
      <c r="KA75" s="60"/>
      <c r="KB75" s="60"/>
      <c r="KC75" s="60"/>
      <c r="KD75" s="60"/>
      <c r="KE75" s="60"/>
      <c r="KF75" s="60"/>
      <c r="KG75" s="60"/>
      <c r="KH75" s="60"/>
      <c r="KI75" s="60"/>
      <c r="KJ75" s="60"/>
      <c r="KK75" s="60"/>
      <c r="KL75" s="60"/>
      <c r="KM75" s="60"/>
      <c r="KN75" s="60"/>
      <c r="KO75" s="60"/>
      <c r="KP75" s="60"/>
      <c r="KQ75" s="60"/>
      <c r="KR75" s="60"/>
      <c r="KS75" s="60"/>
      <c r="KT75" s="60"/>
      <c r="KU75" s="60"/>
      <c r="KV75" s="60"/>
      <c r="KW75" s="60"/>
      <c r="KX75" s="60"/>
      <c r="KY75" s="60"/>
      <c r="KZ75" s="60"/>
      <c r="LA75" s="60"/>
      <c r="LB75" s="60"/>
      <c r="LC75" s="60"/>
      <c r="LD75" s="60"/>
      <c r="LE75" s="60"/>
      <c r="LF75" s="60"/>
      <c r="LG75" s="60"/>
      <c r="LH75" s="60"/>
      <c r="LI75" s="60"/>
      <c r="LJ75" s="60"/>
      <c r="LK75" s="60"/>
      <c r="LL75" s="60"/>
      <c r="LM75" s="60"/>
      <c r="LN75" s="60"/>
      <c r="LO75" s="60"/>
      <c r="LP75" s="60"/>
      <c r="LQ75" s="60"/>
      <c r="LR75" s="60"/>
      <c r="LS75" s="60"/>
      <c r="LT75" s="60"/>
      <c r="LU75" s="60"/>
      <c r="LV75" s="60"/>
      <c r="LW75" s="60"/>
      <c r="LX75" s="60"/>
      <c r="LY75" s="60"/>
      <c r="LZ75" s="60"/>
      <c r="MA75" s="60"/>
      <c r="MB75" s="60"/>
      <c r="MC75" s="60"/>
      <c r="MD75" s="60"/>
      <c r="ME75" s="60"/>
      <c r="MF75" s="60"/>
      <c r="MG75" s="60"/>
      <c r="MH75" s="60"/>
      <c r="MI75" s="60"/>
      <c r="MJ75" s="60"/>
      <c r="MK75" s="60"/>
      <c r="ML75" s="60"/>
      <c r="MM75" s="60"/>
      <c r="MN75" s="60"/>
      <c r="MO75" s="60"/>
      <c r="MP75" s="60"/>
      <c r="MQ75" s="60"/>
      <c r="MR75" s="60"/>
      <c r="MS75" s="60"/>
      <c r="MT75" s="60"/>
      <c r="MU75" s="60"/>
      <c r="MV75" s="60"/>
      <c r="MW75" s="60"/>
      <c r="MX75" s="60"/>
      <c r="MY75" s="60"/>
      <c r="MZ75" s="60"/>
      <c r="NA75" s="60"/>
      <c r="NB75" s="60"/>
      <c r="NC75" s="60"/>
      <c r="ND75" s="60"/>
      <c r="NE75" s="60"/>
      <c r="NF75" s="60"/>
      <c r="NG75" s="60"/>
      <c r="NH75" s="60"/>
      <c r="NI75" s="60"/>
      <c r="NJ75" s="60"/>
      <c r="NK75" s="60"/>
      <c r="NL75" s="60"/>
      <c r="NM75" s="60"/>
      <c r="NN75" s="60"/>
      <c r="NO75" s="60"/>
      <c r="NP75" s="60"/>
      <c r="NQ75" s="60"/>
      <c r="NR75" s="60"/>
      <c r="NS75" s="60"/>
      <c r="NT75" s="60"/>
      <c r="NU75" s="60"/>
      <c r="NV75" s="60"/>
      <c r="NW75" s="60"/>
      <c r="NX75" s="60"/>
      <c r="NY75" s="60"/>
      <c r="NZ75" s="60"/>
      <c r="OA75" s="60"/>
      <c r="OB75" s="60"/>
      <c r="OC75" s="60"/>
      <c r="OD75" s="60"/>
      <c r="OE75" s="60"/>
      <c r="OF75" s="60"/>
      <c r="OG75" s="60"/>
      <c r="OH75" s="60"/>
      <c r="OI75" s="60"/>
      <c r="OJ75" s="60"/>
      <c r="OK75" s="60"/>
      <c r="OL75" s="60"/>
      <c r="OM75" s="60"/>
      <c r="ON75" s="60"/>
      <c r="OO75" s="60"/>
      <c r="OP75" s="60"/>
      <c r="OQ75" s="60"/>
      <c r="OR75" s="60"/>
      <c r="OS75" s="60"/>
      <c r="OT75" s="60"/>
      <c r="OU75" s="60"/>
      <c r="OV75" s="60"/>
      <c r="OW75" s="60"/>
      <c r="OX75" s="60"/>
      <c r="OY75" s="60"/>
      <c r="OZ75" s="60"/>
      <c r="PA75" s="60"/>
      <c r="PB75" s="60"/>
      <c r="PC75" s="60"/>
      <c r="PD75" s="60"/>
      <c r="PE75" s="60"/>
      <c r="PF75" s="60"/>
      <c r="PG75" s="60"/>
      <c r="PH75" s="60"/>
      <c r="PI75" s="60"/>
      <c r="PJ75" s="60"/>
      <c r="PK75" s="60"/>
      <c r="PL75" s="60"/>
      <c r="PM75" s="60"/>
      <c r="PN75" s="60"/>
      <c r="PO75" s="60"/>
      <c r="PP75" s="60"/>
      <c r="PQ75" s="60"/>
      <c r="PR75" s="60"/>
      <c r="PS75" s="60"/>
      <c r="PT75" s="60"/>
      <c r="PU75" s="60"/>
      <c r="PV75" s="60"/>
      <c r="PW75" s="60"/>
      <c r="PX75" s="60"/>
      <c r="PY75" s="60"/>
      <c r="PZ75" s="60"/>
      <c r="QA75" s="60"/>
      <c r="QB75" s="60"/>
      <c r="QC75" s="60"/>
      <c r="QD75" s="60"/>
      <c r="QE75" s="60"/>
      <c r="QF75" s="60"/>
      <c r="QG75" s="60"/>
      <c r="QH75" s="60"/>
      <c r="QI75" s="60"/>
      <c r="QJ75" s="60"/>
      <c r="QK75" s="60"/>
      <c r="QL75" s="60"/>
      <c r="QM75" s="60"/>
      <c r="QN75" s="60"/>
      <c r="QO75" s="60"/>
      <c r="QP75" s="60"/>
      <c r="QQ75" s="60"/>
      <c r="QR75" s="60"/>
      <c r="QS75" s="60"/>
      <c r="QT75" s="60"/>
      <c r="QU75" s="60"/>
      <c r="QV75" s="60"/>
      <c r="QW75" s="60"/>
      <c r="QX75" s="60"/>
      <c r="QY75" s="60"/>
      <c r="QZ75" s="60"/>
      <c r="RA75" s="60"/>
      <c r="RB75" s="60"/>
      <c r="RC75" s="60"/>
      <c r="RD75" s="60"/>
      <c r="RE75" s="60"/>
      <c r="RF75" s="60"/>
      <c r="RG75" s="60"/>
      <c r="RH75" s="60"/>
      <c r="RI75" s="60"/>
      <c r="RJ75" s="60"/>
      <c r="RK75" s="60"/>
      <c r="RL75" s="60"/>
      <c r="RM75" s="60"/>
      <c r="RN75" s="60"/>
      <c r="RO75" s="60"/>
      <c r="RP75" s="60"/>
      <c r="RQ75" s="60"/>
      <c r="RR75" s="60"/>
      <c r="RS75" s="60"/>
      <c r="RT75" s="60"/>
      <c r="RU75" s="60"/>
      <c r="RV75" s="60"/>
      <c r="RW75" s="60"/>
      <c r="RX75" s="60"/>
      <c r="RY75" s="60"/>
      <c r="RZ75" s="60"/>
      <c r="SA75" s="60"/>
      <c r="SB75" s="60"/>
      <c r="SC75" s="60"/>
      <c r="SD75" s="60"/>
      <c r="SE75" s="60"/>
      <c r="SF75" s="60"/>
      <c r="SG75" s="60"/>
      <c r="SH75" s="60"/>
      <c r="SI75" s="60"/>
      <c r="SJ75" s="60"/>
      <c r="SK75" s="60"/>
      <c r="SL75" s="60"/>
      <c r="SM75" s="60"/>
      <c r="SN75" s="60"/>
      <c r="SO75" s="60"/>
      <c r="SP75" s="60"/>
      <c r="SQ75" s="60"/>
      <c r="SR75" s="60"/>
      <c r="SS75" s="60"/>
      <c r="ST75" s="60"/>
      <c r="SU75" s="60"/>
      <c r="SV75" s="60"/>
      <c r="SW75" s="60"/>
      <c r="SX75" s="60"/>
      <c r="SY75" s="60"/>
      <c r="SZ75" s="60"/>
      <c r="TA75" s="60"/>
      <c r="TB75" s="60"/>
      <c r="TC75" s="60"/>
      <c r="TD75" s="60"/>
      <c r="TE75" s="60"/>
      <c r="TF75" s="60"/>
      <c r="TG75" s="60"/>
      <c r="TH75" s="60"/>
      <c r="TI75" s="60"/>
      <c r="TJ75" s="60"/>
      <c r="TK75" s="60"/>
      <c r="TL75" s="60"/>
      <c r="TM75" s="60"/>
      <c r="TN75" s="60"/>
      <c r="TO75" s="60"/>
      <c r="TP75" s="60"/>
      <c r="TQ75" s="60"/>
      <c r="TR75" s="60"/>
      <c r="TS75" s="60"/>
      <c r="TT75" s="60"/>
      <c r="TU75" s="60"/>
      <c r="TV75" s="60"/>
      <c r="TW75" s="60"/>
      <c r="TX75" s="60"/>
      <c r="TY75" s="60"/>
      <c r="TZ75" s="60"/>
      <c r="UA75" s="60"/>
      <c r="UB75" s="60"/>
      <c r="UC75" s="60"/>
      <c r="UD75" s="60"/>
      <c r="UE75" s="60"/>
      <c r="UF75" s="60"/>
      <c r="UG75" s="60"/>
      <c r="UH75" s="60"/>
      <c r="UI75" s="60"/>
      <c r="UJ75" s="60"/>
      <c r="UK75" s="60"/>
      <c r="UL75" s="60"/>
      <c r="UM75" s="60"/>
      <c r="UN75" s="60"/>
      <c r="UO75" s="60"/>
      <c r="UP75" s="60"/>
      <c r="UQ75" s="60"/>
      <c r="UR75" s="60"/>
      <c r="US75" s="60"/>
      <c r="UT75" s="60"/>
      <c r="UU75" s="60"/>
      <c r="UV75" s="60"/>
      <c r="UW75" s="60"/>
      <c r="UX75" s="60"/>
      <c r="UY75" s="60"/>
      <c r="UZ75" s="60"/>
      <c r="VA75" s="60"/>
      <c r="VB75" s="60"/>
      <c r="VC75" s="60"/>
      <c r="VD75" s="60"/>
      <c r="VE75" s="60"/>
      <c r="VF75" s="60"/>
      <c r="VG75" s="60"/>
      <c r="VH75" s="60"/>
      <c r="VI75" s="60"/>
      <c r="VJ75" s="60"/>
      <c r="VK75" s="60"/>
      <c r="VL75" s="60"/>
      <c r="VM75" s="60"/>
      <c r="VN75" s="60"/>
      <c r="VO75" s="60"/>
      <c r="VP75" s="60"/>
      <c r="VQ75" s="60"/>
      <c r="VR75" s="60"/>
      <c r="VS75" s="60"/>
      <c r="VT75" s="60"/>
      <c r="VU75" s="60"/>
      <c r="VV75" s="60"/>
      <c r="VW75" s="60"/>
      <c r="VX75" s="60"/>
      <c r="VY75" s="60"/>
      <c r="VZ75" s="60"/>
      <c r="WA75" s="60"/>
      <c r="WB75" s="60"/>
      <c r="WC75" s="60"/>
      <c r="WD75" s="60"/>
      <c r="WE75" s="60"/>
      <c r="WF75" s="60"/>
      <c r="WG75" s="60"/>
      <c r="WH75" s="60"/>
      <c r="WI75" s="60"/>
      <c r="WJ75" s="60"/>
      <c r="WK75" s="60"/>
      <c r="WL75" s="60"/>
      <c r="WM75" s="60"/>
      <c r="WN75" s="60"/>
      <c r="WO75" s="60"/>
      <c r="WP75" s="60"/>
      <c r="WQ75" s="60"/>
      <c r="WR75" s="60"/>
      <c r="WS75" s="60"/>
      <c r="WT75" s="60"/>
      <c r="WU75" s="60"/>
      <c r="WV75" s="60"/>
      <c r="WW75" s="60"/>
      <c r="WX75" s="60"/>
      <c r="WY75" s="60"/>
      <c r="WZ75" s="60"/>
      <c r="XA75" s="60"/>
      <c r="XB75" s="60"/>
      <c r="XC75" s="60"/>
      <c r="XD75" s="60"/>
      <c r="XE75" s="60"/>
      <c r="XF75" s="60"/>
      <c r="XG75" s="60"/>
      <c r="XH75" s="60"/>
      <c r="XI75" s="60"/>
      <c r="XJ75" s="60"/>
      <c r="XK75" s="60"/>
      <c r="XL75" s="60"/>
      <c r="XM75" s="60"/>
      <c r="XN75" s="60"/>
      <c r="XO75" s="60"/>
      <c r="XP75" s="60"/>
      <c r="XQ75" s="60"/>
      <c r="XR75" s="60"/>
      <c r="XS75" s="60"/>
      <c r="XT75" s="60"/>
      <c r="XU75" s="60"/>
      <c r="XV75" s="60"/>
      <c r="XW75" s="60"/>
      <c r="XX75" s="60"/>
      <c r="XY75" s="60"/>
      <c r="XZ75" s="60"/>
      <c r="YA75" s="60"/>
      <c r="YB75" s="60"/>
      <c r="YC75" s="60"/>
      <c r="YD75" s="60"/>
      <c r="YE75" s="60"/>
      <c r="YF75" s="60"/>
      <c r="YG75" s="60"/>
      <c r="YH75" s="60"/>
      <c r="YI75" s="60"/>
      <c r="YJ75" s="60"/>
      <c r="YK75" s="60"/>
      <c r="YL75" s="60"/>
      <c r="YM75" s="60"/>
      <c r="YN75" s="60"/>
      <c r="YO75" s="60"/>
      <c r="YP75" s="60"/>
      <c r="YQ75" s="60"/>
      <c r="YR75" s="60"/>
      <c r="YS75" s="60"/>
      <c r="YT75" s="60"/>
      <c r="YU75" s="60"/>
      <c r="YV75" s="60"/>
      <c r="YW75" s="60"/>
      <c r="YX75" s="60"/>
      <c r="YY75" s="60"/>
      <c r="YZ75" s="60"/>
      <c r="ZA75" s="60"/>
      <c r="ZB75" s="60"/>
      <c r="ZC75" s="60"/>
      <c r="ZD75" s="60"/>
      <c r="ZE75" s="60"/>
      <c r="ZF75" s="60"/>
      <c r="ZG75" s="60"/>
      <c r="ZH75" s="60"/>
      <c r="ZI75" s="60"/>
      <c r="ZJ75" s="60"/>
      <c r="ZK75" s="60"/>
      <c r="ZL75" s="60"/>
      <c r="ZM75" s="60"/>
      <c r="ZN75" s="60"/>
      <c r="ZO75" s="60"/>
      <c r="ZP75" s="60"/>
      <c r="ZQ75" s="60"/>
      <c r="ZR75" s="60"/>
      <c r="ZS75" s="60"/>
      <c r="ZT75" s="60"/>
      <c r="ZU75" s="60"/>
      <c r="ZV75" s="60"/>
      <c r="ZW75" s="60"/>
      <c r="ZX75" s="60"/>
      <c r="ZY75" s="60"/>
      <c r="ZZ75" s="60"/>
      <c r="AAA75" s="60"/>
      <c r="AAB75" s="60"/>
      <c r="AAC75" s="60"/>
      <c r="AAD75" s="60"/>
      <c r="AAE75" s="60"/>
      <c r="AAF75" s="60"/>
      <c r="AAG75" s="60"/>
      <c r="AAH75" s="60"/>
      <c r="AAI75" s="60"/>
      <c r="AAJ75" s="60"/>
      <c r="AAK75" s="60"/>
      <c r="AAL75" s="60"/>
      <c r="AAM75" s="60"/>
      <c r="AAN75" s="60"/>
      <c r="AAO75" s="60"/>
      <c r="AAP75" s="60"/>
      <c r="AAQ75" s="60"/>
      <c r="AAR75" s="60"/>
      <c r="AAS75" s="60"/>
      <c r="AAT75" s="60"/>
      <c r="AAU75" s="60"/>
      <c r="AAV75" s="60"/>
      <c r="AAW75" s="60"/>
      <c r="AAX75" s="60"/>
      <c r="AAY75" s="60"/>
      <c r="AAZ75" s="60"/>
      <c r="ABA75" s="60"/>
      <c r="ABB75" s="60"/>
      <c r="ABC75" s="60"/>
      <c r="ABD75" s="60"/>
      <c r="ABE75" s="60"/>
      <c r="ABF75" s="60"/>
      <c r="ABG75" s="60"/>
      <c r="ABH75" s="60"/>
      <c r="ABI75" s="60"/>
      <c r="ABJ75" s="60"/>
      <c r="ABK75" s="60"/>
      <c r="ABL75" s="60"/>
      <c r="ABM75" s="60"/>
      <c r="ABN75" s="60"/>
      <c r="ABO75" s="60"/>
      <c r="ABP75" s="60"/>
      <c r="ABQ75" s="60"/>
      <c r="ABR75" s="60"/>
      <c r="ABS75" s="60"/>
      <c r="ABT75" s="60"/>
      <c r="ABU75" s="60"/>
      <c r="ABV75" s="60"/>
      <c r="ABW75" s="60"/>
      <c r="ABX75" s="60"/>
      <c r="ABY75" s="60"/>
      <c r="ABZ75" s="60"/>
      <c r="ACA75" s="60"/>
      <c r="ACB75" s="60"/>
      <c r="ACC75" s="60"/>
      <c r="ACD75" s="60"/>
      <c r="ACE75" s="60"/>
      <c r="ACF75" s="60"/>
      <c r="ACG75" s="60"/>
      <c r="ACH75" s="60"/>
      <c r="ACI75" s="60"/>
      <c r="ACJ75" s="60"/>
      <c r="ACK75" s="60"/>
      <c r="ACL75" s="60"/>
      <c r="ACM75" s="60"/>
      <c r="ACN75" s="60"/>
      <c r="ACO75" s="60"/>
      <c r="ACP75" s="60"/>
      <c r="ACQ75" s="60"/>
      <c r="ACR75" s="60"/>
      <c r="ACS75" s="60"/>
      <c r="ACT75" s="60"/>
      <c r="ACU75" s="60"/>
      <c r="ACV75" s="60"/>
      <c r="ACW75" s="60"/>
      <c r="ACX75" s="60"/>
      <c r="ACY75" s="60"/>
      <c r="ACZ75" s="60"/>
      <c r="ADA75" s="60"/>
      <c r="ADB75" s="60"/>
      <c r="ADC75" s="60"/>
      <c r="ADD75" s="60"/>
      <c r="ADE75" s="60"/>
      <c r="ADF75" s="60"/>
      <c r="ADG75" s="60"/>
      <c r="ADH75" s="60"/>
      <c r="ADI75" s="60"/>
      <c r="ADJ75" s="60"/>
      <c r="ADK75" s="60"/>
      <c r="ADL75" s="60"/>
      <c r="ADM75" s="60"/>
      <c r="ADN75" s="60"/>
      <c r="ADO75" s="60"/>
      <c r="ADP75" s="60"/>
      <c r="ADQ75" s="60"/>
      <c r="ADR75" s="60"/>
      <c r="ADS75" s="60"/>
      <c r="ADT75" s="60"/>
      <c r="ADU75" s="60"/>
      <c r="ADV75" s="60"/>
      <c r="ADW75" s="60"/>
      <c r="ADX75" s="60"/>
      <c r="ADY75" s="60"/>
      <c r="ADZ75" s="60"/>
      <c r="AEA75" s="60"/>
      <c r="AEB75" s="60"/>
      <c r="AEC75" s="60"/>
      <c r="AED75" s="60"/>
      <c r="AEE75" s="60"/>
      <c r="AEF75" s="60"/>
      <c r="AEG75" s="60"/>
      <c r="AEH75" s="60"/>
      <c r="AEI75" s="60"/>
      <c r="AEJ75" s="60"/>
      <c r="AEK75" s="60"/>
      <c r="AEL75" s="60"/>
      <c r="AEM75" s="60"/>
      <c r="AEN75" s="60"/>
      <c r="AEO75" s="60"/>
      <c r="AEP75" s="60"/>
      <c r="AEQ75" s="60"/>
      <c r="AER75" s="60"/>
      <c r="AES75" s="60"/>
      <c r="AET75" s="60"/>
      <c r="AEU75" s="60"/>
      <c r="AEV75" s="60"/>
      <c r="AEW75" s="60"/>
      <c r="AEX75" s="60"/>
      <c r="AEY75" s="60"/>
      <c r="AEZ75" s="60"/>
      <c r="AFA75" s="60"/>
      <c r="AFB75" s="60"/>
      <c r="AFC75" s="60"/>
      <c r="AFD75" s="60"/>
      <c r="AFE75" s="60"/>
      <c r="AFF75" s="60"/>
      <c r="AFG75" s="60"/>
      <c r="AFH75" s="60"/>
      <c r="AFI75" s="60"/>
      <c r="AFJ75" s="60"/>
      <c r="AFK75" s="60"/>
      <c r="AFL75" s="60"/>
      <c r="AFM75" s="60"/>
      <c r="AFN75" s="60"/>
      <c r="AFO75" s="60"/>
      <c r="AFP75" s="60"/>
      <c r="AFQ75" s="60"/>
      <c r="AFR75" s="60"/>
      <c r="AFS75" s="60"/>
      <c r="AFT75" s="60"/>
      <c r="AFU75" s="60"/>
      <c r="AFV75" s="60"/>
      <c r="AFW75" s="60"/>
      <c r="AFX75" s="60"/>
      <c r="AFY75" s="60"/>
      <c r="AFZ75" s="60"/>
      <c r="AGA75" s="60"/>
      <c r="AGB75" s="60"/>
      <c r="AGC75" s="60"/>
      <c r="AGD75" s="60"/>
      <c r="AGE75" s="60"/>
      <c r="AGF75" s="60"/>
      <c r="AGG75" s="60"/>
      <c r="AGH75" s="60"/>
      <c r="AGI75" s="60"/>
      <c r="AGJ75" s="60"/>
      <c r="AGK75" s="60"/>
      <c r="AGL75" s="60"/>
      <c r="AGM75" s="60"/>
      <c r="AGN75" s="60"/>
      <c r="AGO75" s="60"/>
      <c r="AGP75" s="60"/>
      <c r="AGQ75" s="60"/>
      <c r="AGR75" s="60"/>
      <c r="AGS75" s="60"/>
      <c r="AGT75" s="60"/>
      <c r="AGU75" s="60"/>
      <c r="AGV75" s="60"/>
      <c r="AGW75" s="60"/>
      <c r="AGX75" s="60"/>
      <c r="AGY75" s="60"/>
      <c r="AGZ75" s="60"/>
      <c r="AHA75" s="60"/>
      <c r="AHB75" s="60"/>
      <c r="AHC75" s="60"/>
      <c r="AHD75" s="60"/>
      <c r="AHE75" s="60"/>
      <c r="AHF75" s="60"/>
      <c r="AHG75" s="60"/>
      <c r="AHH75" s="60"/>
      <c r="AHI75" s="60"/>
      <c r="AHJ75" s="60"/>
      <c r="AHK75" s="60"/>
      <c r="AHL75" s="60"/>
      <c r="AHM75" s="60"/>
      <c r="AHN75" s="60"/>
      <c r="AHO75" s="60"/>
      <c r="AHP75" s="60"/>
      <c r="AHQ75" s="60"/>
      <c r="AHR75" s="60"/>
      <c r="AHS75" s="60"/>
      <c r="AHT75" s="60"/>
      <c r="AHU75" s="60"/>
      <c r="AHV75" s="60"/>
      <c r="AHW75" s="60"/>
      <c r="AHX75" s="60"/>
      <c r="AHY75" s="60"/>
      <c r="AHZ75" s="60"/>
      <c r="AIA75" s="60"/>
      <c r="AIB75" s="60"/>
      <c r="AIC75" s="60"/>
      <c r="AID75" s="60"/>
      <c r="AIE75" s="60"/>
      <c r="AIF75" s="60"/>
      <c r="AIG75" s="60"/>
      <c r="AIH75" s="60"/>
      <c r="AII75" s="60"/>
      <c r="AIJ75" s="60"/>
      <c r="AIK75" s="60"/>
      <c r="AIL75" s="60"/>
      <c r="AIM75" s="60"/>
      <c r="AIN75" s="60"/>
      <c r="AIO75" s="60"/>
      <c r="AIP75" s="60"/>
      <c r="AIQ75" s="60"/>
      <c r="AIR75" s="60"/>
      <c r="AIS75" s="60"/>
      <c r="AIT75" s="60"/>
      <c r="AIU75" s="60"/>
      <c r="AIV75" s="60"/>
      <c r="AIW75" s="60"/>
      <c r="AIX75" s="60"/>
      <c r="AIY75" s="60"/>
      <c r="AIZ75" s="60"/>
      <c r="AJA75" s="60"/>
      <c r="AJB75" s="60"/>
      <c r="AJC75" s="60"/>
      <c r="AJD75" s="60"/>
      <c r="AJE75" s="60"/>
      <c r="AJF75" s="60"/>
      <c r="AJG75" s="60"/>
      <c r="AJH75" s="60"/>
      <c r="AJI75" s="60"/>
      <c r="AJJ75" s="60"/>
      <c r="AJK75" s="60"/>
      <c r="AJL75" s="60"/>
      <c r="AJM75" s="60"/>
      <c r="AJN75" s="60"/>
      <c r="AJO75" s="60"/>
      <c r="AJP75" s="60"/>
      <c r="AJQ75" s="60"/>
      <c r="AJR75" s="60"/>
      <c r="AJS75" s="60"/>
      <c r="AJT75" s="60"/>
      <c r="AJU75" s="60"/>
      <c r="AJV75" s="60"/>
      <c r="AJW75" s="60"/>
      <c r="AJX75" s="60"/>
      <c r="AJY75" s="60"/>
      <c r="AJZ75" s="60"/>
      <c r="AKA75" s="60"/>
      <c r="AKB75" s="60"/>
      <c r="AKC75" s="60"/>
      <c r="AKD75" s="60"/>
      <c r="AKE75" s="60"/>
      <c r="AKF75" s="60"/>
      <c r="AKG75" s="60"/>
      <c r="AKH75" s="60"/>
      <c r="AKI75" s="60"/>
      <c r="AKJ75" s="60"/>
      <c r="AKK75" s="60"/>
      <c r="AKL75" s="60"/>
      <c r="AKM75" s="60"/>
      <c r="AKN75" s="60"/>
      <c r="AKO75" s="60"/>
      <c r="AKP75" s="60"/>
      <c r="AKQ75" s="60"/>
      <c r="AKR75" s="60"/>
      <c r="AKS75" s="60"/>
      <c r="AKT75" s="60"/>
      <c r="AKU75" s="60"/>
      <c r="AKV75" s="60"/>
      <c r="AKW75" s="60"/>
      <c r="AKX75" s="60"/>
      <c r="AKY75" s="60"/>
      <c r="AKZ75" s="60"/>
      <c r="ALA75" s="60"/>
      <c r="ALB75" s="60"/>
      <c r="ALC75" s="60"/>
      <c r="ALD75" s="60"/>
      <c r="ALE75" s="60"/>
      <c r="ALF75" s="60"/>
      <c r="ALG75" s="60"/>
      <c r="ALH75" s="60"/>
      <c r="ALI75" s="60"/>
      <c r="ALJ75" s="60"/>
      <c r="ALK75" s="60"/>
      <c r="ALL75" s="60"/>
      <c r="ALM75" s="60"/>
      <c r="ALN75" s="60"/>
      <c r="ALO75" s="60"/>
      <c r="ALP75" s="60"/>
      <c r="ALQ75" s="60"/>
      <c r="ALR75" s="60"/>
      <c r="ALS75" s="60"/>
      <c r="ALT75" s="60"/>
      <c r="ALU75" s="60"/>
      <c r="ALV75" s="60"/>
      <c r="ALW75" s="60"/>
      <c r="ALX75" s="60"/>
      <c r="ALY75" s="60"/>
      <c r="ALZ75" s="60"/>
      <c r="AMA75" s="60"/>
      <c r="AMB75" s="60"/>
      <c r="AMC75" s="60"/>
      <c r="AMD75" s="60"/>
      <c r="AME75" s="60"/>
      <c r="AMF75" s="60"/>
      <c r="AMG75" s="60"/>
      <c r="AMH75" s="60"/>
      <c r="AMI75" s="60"/>
      <c r="AMJ75" s="60"/>
      <c r="AMK75" s="60"/>
    </row>
    <row r="76" spans="1:1025" s="59" customFormat="1" ht="51" x14ac:dyDescent="0.25">
      <c r="A76" s="80" t="s">
        <v>107</v>
      </c>
      <c r="B76" s="81" t="s">
        <v>108</v>
      </c>
      <c r="C76" s="81" t="s">
        <v>31</v>
      </c>
      <c r="D76" s="114">
        <f t="shared" si="65"/>
        <v>0</v>
      </c>
      <c r="E76" s="114">
        <v>0</v>
      </c>
      <c r="F76" s="114">
        <v>0</v>
      </c>
      <c r="G76" s="114">
        <v>0</v>
      </c>
      <c r="H76" s="93">
        <v>0</v>
      </c>
      <c r="I76" s="114">
        <f t="shared" si="72"/>
        <v>0</v>
      </c>
      <c r="J76" s="114">
        <v>0</v>
      </c>
      <c r="K76" s="114">
        <v>0</v>
      </c>
      <c r="L76" s="148">
        <v>0</v>
      </c>
      <c r="M76" s="93">
        <v>0</v>
      </c>
      <c r="N76" s="93">
        <f t="shared" si="66"/>
        <v>0</v>
      </c>
      <c r="O76" s="93" t="s">
        <v>32</v>
      </c>
      <c r="P76" s="93">
        <f t="shared" si="67"/>
        <v>0</v>
      </c>
      <c r="Q76" s="93" t="s">
        <v>32</v>
      </c>
      <c r="R76" s="93">
        <f t="shared" si="68"/>
        <v>0</v>
      </c>
      <c r="S76" s="93" t="s">
        <v>32</v>
      </c>
      <c r="T76" s="93">
        <f t="shared" si="69"/>
        <v>0</v>
      </c>
      <c r="U76" s="93" t="s">
        <v>32</v>
      </c>
      <c r="V76" s="93">
        <f t="shared" si="70"/>
        <v>0</v>
      </c>
      <c r="W76" s="93" t="s">
        <v>32</v>
      </c>
      <c r="X76" s="93" t="s">
        <v>32</v>
      </c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</row>
    <row r="77" spans="1:1025" s="59" customFormat="1" ht="25.5" x14ac:dyDescent="0.25">
      <c r="A77" s="80" t="s">
        <v>113</v>
      </c>
      <c r="B77" s="81" t="s">
        <v>114</v>
      </c>
      <c r="C77" s="81" t="s">
        <v>31</v>
      </c>
      <c r="D77" s="114">
        <f>SUM(E77:H77)</f>
        <v>72.436335999999997</v>
      </c>
      <c r="E77" s="114">
        <f t="shared" ref="E77:F77" si="93">SUM(E78,E84,E88)</f>
        <v>0</v>
      </c>
      <c r="F77" s="114">
        <f t="shared" si="93"/>
        <v>0</v>
      </c>
      <c r="G77" s="114">
        <f>SUM(G78,G84,G88)</f>
        <v>72.436335999999997</v>
      </c>
      <c r="H77" s="114">
        <f>SUM(H78,H84,H88)</f>
        <v>0</v>
      </c>
      <c r="I77" s="114">
        <f t="shared" si="72"/>
        <v>58.282008588000004</v>
      </c>
      <c r="J77" s="114">
        <f t="shared" ref="J77:L77" si="94">SUM(J78,J84,J88)</f>
        <v>0</v>
      </c>
      <c r="K77" s="114">
        <f t="shared" si="94"/>
        <v>0</v>
      </c>
      <c r="L77" s="148">
        <f t="shared" si="94"/>
        <v>58.282008588000004</v>
      </c>
      <c r="M77" s="114">
        <f>SUM(M78,M84,M88)</f>
        <v>0</v>
      </c>
      <c r="N77" s="93">
        <f t="shared" si="66"/>
        <v>-14.154327411999994</v>
      </c>
      <c r="O77" s="93" t="s">
        <v>32</v>
      </c>
      <c r="P77" s="93">
        <f t="shared" si="67"/>
        <v>0</v>
      </c>
      <c r="Q77" s="93" t="s">
        <v>32</v>
      </c>
      <c r="R77" s="93">
        <f t="shared" si="68"/>
        <v>0</v>
      </c>
      <c r="S77" s="93" t="s">
        <v>32</v>
      </c>
      <c r="T77" s="93">
        <f t="shared" si="69"/>
        <v>-14.154327411999994</v>
      </c>
      <c r="U77" s="93" t="s">
        <v>32</v>
      </c>
      <c r="V77" s="93">
        <f t="shared" si="70"/>
        <v>0</v>
      </c>
      <c r="W77" s="93" t="s">
        <v>32</v>
      </c>
      <c r="X77" s="93" t="s">
        <v>32</v>
      </c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</row>
    <row r="78" spans="1:1025" s="59" customFormat="1" ht="15.75" x14ac:dyDescent="0.25">
      <c r="A78" s="80" t="s">
        <v>222</v>
      </c>
      <c r="B78" s="84" t="s">
        <v>123</v>
      </c>
      <c r="C78" s="85" t="s">
        <v>31</v>
      </c>
      <c r="D78" s="114">
        <f t="shared" si="65"/>
        <v>66.063916000000006</v>
      </c>
      <c r="E78" s="114">
        <f>SUM(E79:E83)</f>
        <v>0</v>
      </c>
      <c r="F78" s="114">
        <f t="shared" ref="F78:H78" si="95">SUM(F79:F83)</f>
        <v>0</v>
      </c>
      <c r="G78" s="114">
        <f t="shared" si="95"/>
        <v>66.063916000000006</v>
      </c>
      <c r="H78" s="114">
        <f t="shared" si="95"/>
        <v>0</v>
      </c>
      <c r="I78" s="114">
        <f t="shared" si="72"/>
        <v>53.625798672000002</v>
      </c>
      <c r="J78" s="114">
        <f t="shared" ref="J78:M78" si="96">SUM(J79:J83)</f>
        <v>0</v>
      </c>
      <c r="K78" s="114">
        <f t="shared" si="96"/>
        <v>0</v>
      </c>
      <c r="L78" s="148">
        <f t="shared" si="96"/>
        <v>53.625798672000002</v>
      </c>
      <c r="M78" s="114">
        <f t="shared" si="96"/>
        <v>0</v>
      </c>
      <c r="N78" s="93">
        <f t="shared" si="66"/>
        <v>-12.438117328000004</v>
      </c>
      <c r="O78" s="93" t="s">
        <v>32</v>
      </c>
      <c r="P78" s="93">
        <f t="shared" si="67"/>
        <v>0</v>
      </c>
      <c r="Q78" s="93" t="s">
        <v>32</v>
      </c>
      <c r="R78" s="93">
        <f t="shared" si="68"/>
        <v>0</v>
      </c>
      <c r="S78" s="93" t="s">
        <v>32</v>
      </c>
      <c r="T78" s="93">
        <f t="shared" si="69"/>
        <v>-12.438117328000004</v>
      </c>
      <c r="U78" s="93" t="s">
        <v>32</v>
      </c>
      <c r="V78" s="93">
        <f t="shared" si="70"/>
        <v>0</v>
      </c>
      <c r="W78" s="93" t="s">
        <v>32</v>
      </c>
      <c r="X78" s="93" t="s">
        <v>32</v>
      </c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</row>
    <row r="79" spans="1:1025" s="59" customFormat="1" ht="63" x14ac:dyDescent="0.25">
      <c r="A79" s="24" t="s">
        <v>222</v>
      </c>
      <c r="B79" s="108" t="s">
        <v>339</v>
      </c>
      <c r="C79" s="118" t="s">
        <v>232</v>
      </c>
      <c r="D79" s="115">
        <f t="shared" si="65"/>
        <v>11.019443999999998</v>
      </c>
      <c r="E79" s="115">
        <v>0</v>
      </c>
      <c r="F79" s="115">
        <v>0</v>
      </c>
      <c r="G79" s="131">
        <v>11.019443999999998</v>
      </c>
      <c r="H79" s="95">
        <v>0</v>
      </c>
      <c r="I79" s="115">
        <f t="shared" si="72"/>
        <v>14.156359644000002</v>
      </c>
      <c r="J79" s="115">
        <v>0</v>
      </c>
      <c r="K79" s="115">
        <v>0</v>
      </c>
      <c r="L79" s="116">
        <v>14.156359644000002</v>
      </c>
      <c r="M79" s="95">
        <v>0</v>
      </c>
      <c r="N79" s="95">
        <f t="shared" si="66"/>
        <v>3.1369156440000037</v>
      </c>
      <c r="O79" s="95" t="s">
        <v>32</v>
      </c>
      <c r="P79" s="95">
        <f t="shared" si="67"/>
        <v>0</v>
      </c>
      <c r="Q79" s="95" t="s">
        <v>32</v>
      </c>
      <c r="R79" s="95">
        <f t="shared" si="68"/>
        <v>0</v>
      </c>
      <c r="S79" s="95" t="s">
        <v>32</v>
      </c>
      <c r="T79" s="95">
        <f t="shared" si="69"/>
        <v>3.1369156440000037</v>
      </c>
      <c r="U79" s="95" t="s">
        <v>32</v>
      </c>
      <c r="V79" s="95">
        <f t="shared" si="70"/>
        <v>0</v>
      </c>
      <c r="W79" s="95" t="s">
        <v>32</v>
      </c>
      <c r="X79" s="95" t="s">
        <v>32</v>
      </c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</row>
    <row r="80" spans="1:1025" ht="47.25" x14ac:dyDescent="0.2">
      <c r="A80" s="24" t="s">
        <v>222</v>
      </c>
      <c r="B80" s="108" t="s">
        <v>340</v>
      </c>
      <c r="C80" s="118" t="s">
        <v>341</v>
      </c>
      <c r="D80" s="115">
        <f t="shared" si="65"/>
        <v>1.7176560000000001</v>
      </c>
      <c r="E80" s="115">
        <v>0</v>
      </c>
      <c r="F80" s="115">
        <v>0</v>
      </c>
      <c r="G80" s="127">
        <v>1.7176560000000001</v>
      </c>
      <c r="H80" s="95">
        <v>0</v>
      </c>
      <c r="I80" s="115">
        <f t="shared" si="72"/>
        <v>1.9370325960000001</v>
      </c>
      <c r="J80" s="115">
        <v>0</v>
      </c>
      <c r="K80" s="115">
        <v>0</v>
      </c>
      <c r="L80" s="116">
        <v>1.9370325960000001</v>
      </c>
      <c r="M80" s="95">
        <v>0</v>
      </c>
      <c r="N80" s="95">
        <f t="shared" si="66"/>
        <v>0.21937659600000003</v>
      </c>
      <c r="O80" s="95" t="s">
        <v>32</v>
      </c>
      <c r="P80" s="95">
        <f t="shared" si="67"/>
        <v>0</v>
      </c>
      <c r="Q80" s="95" t="s">
        <v>32</v>
      </c>
      <c r="R80" s="95">
        <f t="shared" si="68"/>
        <v>0</v>
      </c>
      <c r="S80" s="95" t="s">
        <v>32</v>
      </c>
      <c r="T80" s="95">
        <f t="shared" si="69"/>
        <v>0.21937659600000003</v>
      </c>
      <c r="U80" s="95" t="s">
        <v>32</v>
      </c>
      <c r="V80" s="95">
        <f t="shared" si="70"/>
        <v>0</v>
      </c>
      <c r="W80" s="95" t="s">
        <v>32</v>
      </c>
      <c r="X80" s="95" t="s">
        <v>32</v>
      </c>
    </row>
    <row r="81" spans="1:1025" ht="78.75" x14ac:dyDescent="0.2">
      <c r="A81" s="24" t="s">
        <v>222</v>
      </c>
      <c r="B81" s="122" t="s">
        <v>399</v>
      </c>
      <c r="C81" s="120" t="s">
        <v>331</v>
      </c>
      <c r="D81" s="115">
        <f t="shared" si="65"/>
        <v>25.23198</v>
      </c>
      <c r="E81" s="115">
        <v>0</v>
      </c>
      <c r="F81" s="115">
        <v>0</v>
      </c>
      <c r="G81" s="129">
        <v>25.23198</v>
      </c>
      <c r="H81" s="95">
        <v>0</v>
      </c>
      <c r="I81" s="115">
        <f t="shared" si="72"/>
        <v>17.993162328</v>
      </c>
      <c r="J81" s="115">
        <v>0</v>
      </c>
      <c r="K81" s="115">
        <v>0</v>
      </c>
      <c r="L81" s="116">
        <v>17.993162328</v>
      </c>
      <c r="M81" s="95">
        <v>0</v>
      </c>
      <c r="N81" s="95">
        <f t="shared" si="66"/>
        <v>-7.2388176719999997</v>
      </c>
      <c r="O81" s="95" t="s">
        <v>32</v>
      </c>
      <c r="P81" s="95">
        <f t="shared" si="67"/>
        <v>0</v>
      </c>
      <c r="Q81" s="95" t="s">
        <v>32</v>
      </c>
      <c r="R81" s="95">
        <f t="shared" si="68"/>
        <v>0</v>
      </c>
      <c r="S81" s="95" t="s">
        <v>32</v>
      </c>
      <c r="T81" s="95">
        <f t="shared" si="69"/>
        <v>-7.2388176719999997</v>
      </c>
      <c r="U81" s="95" t="s">
        <v>32</v>
      </c>
      <c r="V81" s="95">
        <f t="shared" si="70"/>
        <v>0</v>
      </c>
      <c r="W81" s="95" t="s">
        <v>32</v>
      </c>
      <c r="X81" s="95" t="s">
        <v>32</v>
      </c>
    </row>
    <row r="82" spans="1:1025" s="59" customFormat="1" ht="78.75" x14ac:dyDescent="0.25">
      <c r="A82" s="24" t="s">
        <v>222</v>
      </c>
      <c r="B82" s="122" t="s">
        <v>400</v>
      </c>
      <c r="C82" s="120" t="s">
        <v>342</v>
      </c>
      <c r="D82" s="115">
        <f t="shared" si="65"/>
        <v>27.322835999999999</v>
      </c>
      <c r="E82" s="115">
        <v>0</v>
      </c>
      <c r="F82" s="115">
        <v>0</v>
      </c>
      <c r="G82" s="129">
        <v>27.322835999999999</v>
      </c>
      <c r="H82" s="95">
        <v>0</v>
      </c>
      <c r="I82" s="115">
        <f t="shared" si="72"/>
        <v>18.717244103999999</v>
      </c>
      <c r="J82" s="115">
        <v>0</v>
      </c>
      <c r="K82" s="115">
        <v>0</v>
      </c>
      <c r="L82" s="116">
        <v>18.717244103999999</v>
      </c>
      <c r="M82" s="95">
        <v>0</v>
      </c>
      <c r="N82" s="95">
        <f t="shared" si="66"/>
        <v>-8.605591896</v>
      </c>
      <c r="O82" s="95" t="s">
        <v>32</v>
      </c>
      <c r="P82" s="95">
        <f t="shared" si="67"/>
        <v>0</v>
      </c>
      <c r="Q82" s="95" t="s">
        <v>32</v>
      </c>
      <c r="R82" s="95">
        <f t="shared" si="68"/>
        <v>0</v>
      </c>
      <c r="S82" s="95" t="s">
        <v>32</v>
      </c>
      <c r="T82" s="95">
        <f t="shared" si="69"/>
        <v>-8.605591896</v>
      </c>
      <c r="U82" s="95" t="s">
        <v>32</v>
      </c>
      <c r="V82" s="95">
        <f t="shared" si="70"/>
        <v>0</v>
      </c>
      <c r="W82" s="95" t="s">
        <v>32</v>
      </c>
      <c r="X82" s="95" t="s">
        <v>32</v>
      </c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/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/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/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/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60"/>
      <c r="EZ82" s="60"/>
      <c r="FA82" s="60"/>
      <c r="FB82" s="60"/>
      <c r="FC82" s="60"/>
      <c r="FD82" s="60"/>
      <c r="FE82" s="60"/>
      <c r="FF82" s="60"/>
      <c r="FG82" s="60"/>
      <c r="FH82" s="60"/>
      <c r="FI82" s="60"/>
      <c r="FJ82" s="60"/>
      <c r="FK82" s="60"/>
      <c r="FL82" s="60"/>
      <c r="FM82" s="60"/>
      <c r="FN82" s="60"/>
      <c r="FO82" s="60"/>
      <c r="FP82" s="60"/>
      <c r="FQ82" s="60"/>
      <c r="FR82" s="60"/>
      <c r="FS82" s="60"/>
      <c r="FT82" s="60"/>
      <c r="FU82" s="60"/>
      <c r="FV82" s="60"/>
      <c r="FW82" s="60"/>
      <c r="FX82" s="60"/>
      <c r="FY82" s="60"/>
      <c r="FZ82" s="60"/>
      <c r="GA82" s="60"/>
      <c r="GB82" s="60"/>
      <c r="GC82" s="60"/>
      <c r="GD82" s="60"/>
      <c r="GE82" s="60"/>
      <c r="GF82" s="60"/>
      <c r="GG82" s="60"/>
      <c r="GH82" s="60"/>
      <c r="GI82" s="60"/>
      <c r="GJ82" s="60"/>
      <c r="GK82" s="60"/>
      <c r="GL82" s="60"/>
      <c r="GM82" s="60"/>
      <c r="GN82" s="60"/>
      <c r="GO82" s="60"/>
      <c r="GP82" s="60"/>
      <c r="GQ82" s="60"/>
      <c r="GR82" s="60"/>
      <c r="GS82" s="60"/>
      <c r="GT82" s="60"/>
      <c r="GU82" s="60"/>
      <c r="GV82" s="60"/>
      <c r="GW82" s="60"/>
      <c r="GX82" s="60"/>
      <c r="GY82" s="60"/>
      <c r="GZ82" s="60"/>
      <c r="HA82" s="60"/>
      <c r="HB82" s="60"/>
      <c r="HC82" s="60"/>
      <c r="HD82" s="60"/>
      <c r="HE82" s="60"/>
      <c r="HF82" s="60"/>
      <c r="HG82" s="60"/>
      <c r="HH82" s="60"/>
      <c r="HI82" s="60"/>
      <c r="HJ82" s="60"/>
      <c r="HK82" s="60"/>
      <c r="HL82" s="60"/>
      <c r="HM82" s="60"/>
      <c r="HN82" s="60"/>
      <c r="HO82" s="60"/>
      <c r="HP82" s="60"/>
      <c r="HQ82" s="60"/>
      <c r="HR82" s="60"/>
      <c r="HS82" s="60"/>
      <c r="HT82" s="60"/>
      <c r="HU82" s="60"/>
      <c r="HV82" s="60"/>
      <c r="HW82" s="60"/>
      <c r="HX82" s="60"/>
      <c r="HY82" s="60"/>
      <c r="HZ82" s="60"/>
      <c r="IA82" s="60"/>
      <c r="IB82" s="60"/>
      <c r="IC82" s="60"/>
      <c r="ID82" s="60"/>
      <c r="IE82" s="60"/>
      <c r="IF82" s="60"/>
      <c r="IG82" s="60"/>
      <c r="IH82" s="60"/>
      <c r="II82" s="60"/>
      <c r="IJ82" s="60"/>
      <c r="IK82" s="60"/>
      <c r="IL82" s="60"/>
      <c r="IM82" s="60"/>
      <c r="IN82" s="60"/>
      <c r="IO82" s="60"/>
      <c r="IP82" s="60"/>
      <c r="IQ82" s="60"/>
      <c r="IR82" s="60"/>
      <c r="IS82" s="60"/>
      <c r="IT82" s="60"/>
      <c r="IU82" s="60"/>
      <c r="IV82" s="60"/>
      <c r="IW82" s="60"/>
      <c r="IX82" s="60"/>
      <c r="IY82" s="60"/>
      <c r="IZ82" s="60"/>
      <c r="JA82" s="60"/>
      <c r="JB82" s="60"/>
      <c r="JC82" s="60"/>
      <c r="JD82" s="60"/>
      <c r="JE82" s="60"/>
      <c r="JF82" s="60"/>
      <c r="JG82" s="60"/>
      <c r="JH82" s="60"/>
      <c r="JI82" s="60"/>
      <c r="JJ82" s="60"/>
      <c r="JK82" s="60"/>
      <c r="JL82" s="60"/>
      <c r="JM82" s="60"/>
      <c r="JN82" s="60"/>
      <c r="JO82" s="60"/>
      <c r="JP82" s="60"/>
      <c r="JQ82" s="60"/>
      <c r="JR82" s="60"/>
      <c r="JS82" s="60"/>
      <c r="JT82" s="60"/>
      <c r="JU82" s="60"/>
      <c r="JV82" s="60"/>
      <c r="JW82" s="60"/>
      <c r="JX82" s="60"/>
      <c r="JY82" s="60"/>
      <c r="JZ82" s="60"/>
      <c r="KA82" s="60"/>
      <c r="KB82" s="60"/>
      <c r="KC82" s="60"/>
      <c r="KD82" s="60"/>
      <c r="KE82" s="60"/>
      <c r="KF82" s="60"/>
      <c r="KG82" s="60"/>
      <c r="KH82" s="60"/>
      <c r="KI82" s="60"/>
      <c r="KJ82" s="60"/>
      <c r="KK82" s="60"/>
      <c r="KL82" s="60"/>
      <c r="KM82" s="60"/>
      <c r="KN82" s="60"/>
      <c r="KO82" s="60"/>
      <c r="KP82" s="60"/>
      <c r="KQ82" s="60"/>
      <c r="KR82" s="60"/>
      <c r="KS82" s="60"/>
      <c r="KT82" s="60"/>
      <c r="KU82" s="60"/>
      <c r="KV82" s="60"/>
      <c r="KW82" s="60"/>
      <c r="KX82" s="60"/>
      <c r="KY82" s="60"/>
      <c r="KZ82" s="60"/>
      <c r="LA82" s="60"/>
      <c r="LB82" s="60"/>
      <c r="LC82" s="60"/>
      <c r="LD82" s="60"/>
      <c r="LE82" s="60"/>
      <c r="LF82" s="60"/>
      <c r="LG82" s="60"/>
      <c r="LH82" s="60"/>
      <c r="LI82" s="60"/>
      <c r="LJ82" s="60"/>
      <c r="LK82" s="60"/>
      <c r="LL82" s="60"/>
      <c r="LM82" s="60"/>
      <c r="LN82" s="60"/>
      <c r="LO82" s="60"/>
      <c r="LP82" s="60"/>
      <c r="LQ82" s="60"/>
      <c r="LR82" s="60"/>
      <c r="LS82" s="60"/>
      <c r="LT82" s="60"/>
      <c r="LU82" s="60"/>
      <c r="LV82" s="60"/>
      <c r="LW82" s="60"/>
      <c r="LX82" s="60"/>
      <c r="LY82" s="60"/>
      <c r="LZ82" s="60"/>
      <c r="MA82" s="60"/>
      <c r="MB82" s="60"/>
      <c r="MC82" s="60"/>
      <c r="MD82" s="60"/>
      <c r="ME82" s="60"/>
      <c r="MF82" s="60"/>
      <c r="MG82" s="60"/>
      <c r="MH82" s="60"/>
      <c r="MI82" s="60"/>
      <c r="MJ82" s="60"/>
      <c r="MK82" s="60"/>
      <c r="ML82" s="60"/>
      <c r="MM82" s="60"/>
      <c r="MN82" s="60"/>
      <c r="MO82" s="60"/>
      <c r="MP82" s="60"/>
      <c r="MQ82" s="60"/>
      <c r="MR82" s="60"/>
      <c r="MS82" s="60"/>
      <c r="MT82" s="60"/>
      <c r="MU82" s="60"/>
      <c r="MV82" s="60"/>
      <c r="MW82" s="60"/>
      <c r="MX82" s="60"/>
      <c r="MY82" s="60"/>
      <c r="MZ82" s="60"/>
      <c r="NA82" s="60"/>
      <c r="NB82" s="60"/>
      <c r="NC82" s="60"/>
      <c r="ND82" s="60"/>
      <c r="NE82" s="60"/>
      <c r="NF82" s="60"/>
      <c r="NG82" s="60"/>
      <c r="NH82" s="60"/>
      <c r="NI82" s="60"/>
      <c r="NJ82" s="60"/>
      <c r="NK82" s="60"/>
      <c r="NL82" s="60"/>
      <c r="NM82" s="60"/>
      <c r="NN82" s="60"/>
      <c r="NO82" s="60"/>
      <c r="NP82" s="60"/>
      <c r="NQ82" s="60"/>
      <c r="NR82" s="60"/>
      <c r="NS82" s="60"/>
      <c r="NT82" s="60"/>
      <c r="NU82" s="60"/>
      <c r="NV82" s="60"/>
      <c r="NW82" s="60"/>
      <c r="NX82" s="60"/>
      <c r="NY82" s="60"/>
      <c r="NZ82" s="60"/>
      <c r="OA82" s="60"/>
      <c r="OB82" s="60"/>
      <c r="OC82" s="60"/>
      <c r="OD82" s="60"/>
      <c r="OE82" s="60"/>
      <c r="OF82" s="60"/>
      <c r="OG82" s="60"/>
      <c r="OH82" s="60"/>
      <c r="OI82" s="60"/>
      <c r="OJ82" s="60"/>
      <c r="OK82" s="60"/>
      <c r="OL82" s="60"/>
      <c r="OM82" s="60"/>
      <c r="ON82" s="60"/>
      <c r="OO82" s="60"/>
      <c r="OP82" s="60"/>
      <c r="OQ82" s="60"/>
      <c r="OR82" s="60"/>
      <c r="OS82" s="60"/>
      <c r="OT82" s="60"/>
      <c r="OU82" s="60"/>
      <c r="OV82" s="60"/>
      <c r="OW82" s="60"/>
      <c r="OX82" s="60"/>
      <c r="OY82" s="60"/>
      <c r="OZ82" s="60"/>
      <c r="PA82" s="60"/>
      <c r="PB82" s="60"/>
      <c r="PC82" s="60"/>
      <c r="PD82" s="60"/>
      <c r="PE82" s="60"/>
      <c r="PF82" s="60"/>
      <c r="PG82" s="60"/>
      <c r="PH82" s="60"/>
      <c r="PI82" s="60"/>
      <c r="PJ82" s="60"/>
      <c r="PK82" s="60"/>
      <c r="PL82" s="60"/>
      <c r="PM82" s="60"/>
      <c r="PN82" s="60"/>
      <c r="PO82" s="60"/>
      <c r="PP82" s="60"/>
      <c r="PQ82" s="60"/>
      <c r="PR82" s="60"/>
      <c r="PS82" s="60"/>
      <c r="PT82" s="60"/>
      <c r="PU82" s="60"/>
      <c r="PV82" s="60"/>
      <c r="PW82" s="60"/>
      <c r="PX82" s="60"/>
      <c r="PY82" s="60"/>
      <c r="PZ82" s="60"/>
      <c r="QA82" s="60"/>
      <c r="QB82" s="60"/>
      <c r="QC82" s="60"/>
      <c r="QD82" s="60"/>
      <c r="QE82" s="60"/>
      <c r="QF82" s="60"/>
      <c r="QG82" s="60"/>
      <c r="QH82" s="60"/>
      <c r="QI82" s="60"/>
      <c r="QJ82" s="60"/>
      <c r="QK82" s="60"/>
      <c r="QL82" s="60"/>
      <c r="QM82" s="60"/>
      <c r="QN82" s="60"/>
      <c r="QO82" s="60"/>
      <c r="QP82" s="60"/>
      <c r="QQ82" s="60"/>
      <c r="QR82" s="60"/>
      <c r="QS82" s="60"/>
      <c r="QT82" s="60"/>
      <c r="QU82" s="60"/>
      <c r="QV82" s="60"/>
      <c r="QW82" s="60"/>
      <c r="QX82" s="60"/>
      <c r="QY82" s="60"/>
      <c r="QZ82" s="60"/>
      <c r="RA82" s="60"/>
      <c r="RB82" s="60"/>
      <c r="RC82" s="60"/>
      <c r="RD82" s="60"/>
      <c r="RE82" s="60"/>
      <c r="RF82" s="60"/>
      <c r="RG82" s="60"/>
      <c r="RH82" s="60"/>
      <c r="RI82" s="60"/>
      <c r="RJ82" s="60"/>
      <c r="RK82" s="60"/>
      <c r="RL82" s="60"/>
      <c r="RM82" s="60"/>
      <c r="RN82" s="60"/>
      <c r="RO82" s="60"/>
      <c r="RP82" s="60"/>
      <c r="RQ82" s="60"/>
      <c r="RR82" s="60"/>
      <c r="RS82" s="60"/>
      <c r="RT82" s="60"/>
      <c r="RU82" s="60"/>
      <c r="RV82" s="60"/>
      <c r="RW82" s="60"/>
      <c r="RX82" s="60"/>
      <c r="RY82" s="60"/>
      <c r="RZ82" s="60"/>
      <c r="SA82" s="60"/>
      <c r="SB82" s="60"/>
      <c r="SC82" s="60"/>
      <c r="SD82" s="60"/>
      <c r="SE82" s="60"/>
      <c r="SF82" s="60"/>
      <c r="SG82" s="60"/>
      <c r="SH82" s="60"/>
      <c r="SI82" s="60"/>
      <c r="SJ82" s="60"/>
      <c r="SK82" s="60"/>
      <c r="SL82" s="60"/>
      <c r="SM82" s="60"/>
      <c r="SN82" s="60"/>
      <c r="SO82" s="60"/>
      <c r="SP82" s="60"/>
      <c r="SQ82" s="60"/>
      <c r="SR82" s="60"/>
      <c r="SS82" s="60"/>
      <c r="ST82" s="60"/>
      <c r="SU82" s="60"/>
      <c r="SV82" s="60"/>
      <c r="SW82" s="60"/>
      <c r="SX82" s="60"/>
      <c r="SY82" s="60"/>
      <c r="SZ82" s="60"/>
      <c r="TA82" s="60"/>
      <c r="TB82" s="60"/>
      <c r="TC82" s="60"/>
      <c r="TD82" s="60"/>
      <c r="TE82" s="60"/>
      <c r="TF82" s="60"/>
      <c r="TG82" s="60"/>
      <c r="TH82" s="60"/>
      <c r="TI82" s="60"/>
      <c r="TJ82" s="60"/>
      <c r="TK82" s="60"/>
      <c r="TL82" s="60"/>
      <c r="TM82" s="60"/>
      <c r="TN82" s="60"/>
      <c r="TO82" s="60"/>
      <c r="TP82" s="60"/>
      <c r="TQ82" s="60"/>
      <c r="TR82" s="60"/>
      <c r="TS82" s="60"/>
      <c r="TT82" s="60"/>
      <c r="TU82" s="60"/>
      <c r="TV82" s="60"/>
      <c r="TW82" s="60"/>
      <c r="TX82" s="60"/>
      <c r="TY82" s="60"/>
      <c r="TZ82" s="60"/>
      <c r="UA82" s="60"/>
      <c r="UB82" s="60"/>
      <c r="UC82" s="60"/>
      <c r="UD82" s="60"/>
      <c r="UE82" s="60"/>
      <c r="UF82" s="60"/>
      <c r="UG82" s="60"/>
      <c r="UH82" s="60"/>
      <c r="UI82" s="60"/>
      <c r="UJ82" s="60"/>
      <c r="UK82" s="60"/>
      <c r="UL82" s="60"/>
      <c r="UM82" s="60"/>
      <c r="UN82" s="60"/>
      <c r="UO82" s="60"/>
      <c r="UP82" s="60"/>
      <c r="UQ82" s="60"/>
      <c r="UR82" s="60"/>
      <c r="US82" s="60"/>
      <c r="UT82" s="60"/>
      <c r="UU82" s="60"/>
      <c r="UV82" s="60"/>
      <c r="UW82" s="60"/>
      <c r="UX82" s="60"/>
      <c r="UY82" s="60"/>
      <c r="UZ82" s="60"/>
      <c r="VA82" s="60"/>
      <c r="VB82" s="60"/>
      <c r="VC82" s="60"/>
      <c r="VD82" s="60"/>
      <c r="VE82" s="60"/>
      <c r="VF82" s="60"/>
      <c r="VG82" s="60"/>
      <c r="VH82" s="60"/>
      <c r="VI82" s="60"/>
      <c r="VJ82" s="60"/>
      <c r="VK82" s="60"/>
      <c r="VL82" s="60"/>
      <c r="VM82" s="60"/>
      <c r="VN82" s="60"/>
      <c r="VO82" s="60"/>
      <c r="VP82" s="60"/>
      <c r="VQ82" s="60"/>
      <c r="VR82" s="60"/>
      <c r="VS82" s="60"/>
      <c r="VT82" s="60"/>
      <c r="VU82" s="60"/>
      <c r="VV82" s="60"/>
      <c r="VW82" s="60"/>
      <c r="VX82" s="60"/>
      <c r="VY82" s="60"/>
      <c r="VZ82" s="60"/>
      <c r="WA82" s="60"/>
      <c r="WB82" s="60"/>
      <c r="WC82" s="60"/>
      <c r="WD82" s="60"/>
      <c r="WE82" s="60"/>
      <c r="WF82" s="60"/>
      <c r="WG82" s="60"/>
      <c r="WH82" s="60"/>
      <c r="WI82" s="60"/>
      <c r="WJ82" s="60"/>
      <c r="WK82" s="60"/>
      <c r="WL82" s="60"/>
      <c r="WM82" s="60"/>
      <c r="WN82" s="60"/>
      <c r="WO82" s="60"/>
      <c r="WP82" s="60"/>
      <c r="WQ82" s="60"/>
      <c r="WR82" s="60"/>
      <c r="WS82" s="60"/>
      <c r="WT82" s="60"/>
      <c r="WU82" s="60"/>
      <c r="WV82" s="60"/>
      <c r="WW82" s="60"/>
      <c r="WX82" s="60"/>
      <c r="WY82" s="60"/>
      <c r="WZ82" s="60"/>
      <c r="XA82" s="60"/>
      <c r="XB82" s="60"/>
      <c r="XC82" s="60"/>
      <c r="XD82" s="60"/>
      <c r="XE82" s="60"/>
      <c r="XF82" s="60"/>
      <c r="XG82" s="60"/>
      <c r="XH82" s="60"/>
      <c r="XI82" s="60"/>
      <c r="XJ82" s="60"/>
      <c r="XK82" s="60"/>
      <c r="XL82" s="60"/>
      <c r="XM82" s="60"/>
      <c r="XN82" s="60"/>
      <c r="XO82" s="60"/>
      <c r="XP82" s="60"/>
      <c r="XQ82" s="60"/>
      <c r="XR82" s="60"/>
      <c r="XS82" s="60"/>
      <c r="XT82" s="60"/>
      <c r="XU82" s="60"/>
      <c r="XV82" s="60"/>
      <c r="XW82" s="60"/>
      <c r="XX82" s="60"/>
      <c r="XY82" s="60"/>
      <c r="XZ82" s="60"/>
      <c r="YA82" s="60"/>
      <c r="YB82" s="60"/>
      <c r="YC82" s="60"/>
      <c r="YD82" s="60"/>
      <c r="YE82" s="60"/>
      <c r="YF82" s="60"/>
      <c r="YG82" s="60"/>
      <c r="YH82" s="60"/>
      <c r="YI82" s="60"/>
      <c r="YJ82" s="60"/>
      <c r="YK82" s="60"/>
      <c r="YL82" s="60"/>
      <c r="YM82" s="60"/>
      <c r="YN82" s="60"/>
      <c r="YO82" s="60"/>
      <c r="YP82" s="60"/>
      <c r="YQ82" s="60"/>
      <c r="YR82" s="60"/>
      <c r="YS82" s="60"/>
      <c r="YT82" s="60"/>
      <c r="YU82" s="60"/>
      <c r="YV82" s="60"/>
      <c r="YW82" s="60"/>
      <c r="YX82" s="60"/>
      <c r="YY82" s="60"/>
      <c r="YZ82" s="60"/>
      <c r="ZA82" s="60"/>
      <c r="ZB82" s="60"/>
      <c r="ZC82" s="60"/>
      <c r="ZD82" s="60"/>
      <c r="ZE82" s="60"/>
      <c r="ZF82" s="60"/>
      <c r="ZG82" s="60"/>
      <c r="ZH82" s="60"/>
      <c r="ZI82" s="60"/>
      <c r="ZJ82" s="60"/>
      <c r="ZK82" s="60"/>
      <c r="ZL82" s="60"/>
      <c r="ZM82" s="60"/>
      <c r="ZN82" s="60"/>
      <c r="ZO82" s="60"/>
      <c r="ZP82" s="60"/>
      <c r="ZQ82" s="60"/>
      <c r="ZR82" s="60"/>
      <c r="ZS82" s="60"/>
      <c r="ZT82" s="60"/>
      <c r="ZU82" s="60"/>
      <c r="ZV82" s="60"/>
      <c r="ZW82" s="60"/>
      <c r="ZX82" s="60"/>
      <c r="ZY82" s="60"/>
      <c r="ZZ82" s="60"/>
      <c r="AAA82" s="60"/>
      <c r="AAB82" s="60"/>
      <c r="AAC82" s="60"/>
      <c r="AAD82" s="60"/>
      <c r="AAE82" s="60"/>
      <c r="AAF82" s="60"/>
      <c r="AAG82" s="60"/>
      <c r="AAH82" s="60"/>
      <c r="AAI82" s="60"/>
      <c r="AAJ82" s="60"/>
      <c r="AAK82" s="60"/>
      <c r="AAL82" s="60"/>
      <c r="AAM82" s="60"/>
      <c r="AAN82" s="60"/>
      <c r="AAO82" s="60"/>
      <c r="AAP82" s="60"/>
      <c r="AAQ82" s="60"/>
      <c r="AAR82" s="60"/>
      <c r="AAS82" s="60"/>
      <c r="AAT82" s="60"/>
      <c r="AAU82" s="60"/>
      <c r="AAV82" s="60"/>
      <c r="AAW82" s="60"/>
      <c r="AAX82" s="60"/>
      <c r="AAY82" s="60"/>
      <c r="AAZ82" s="60"/>
      <c r="ABA82" s="60"/>
      <c r="ABB82" s="60"/>
      <c r="ABC82" s="60"/>
      <c r="ABD82" s="60"/>
      <c r="ABE82" s="60"/>
      <c r="ABF82" s="60"/>
      <c r="ABG82" s="60"/>
      <c r="ABH82" s="60"/>
      <c r="ABI82" s="60"/>
      <c r="ABJ82" s="60"/>
      <c r="ABK82" s="60"/>
      <c r="ABL82" s="60"/>
      <c r="ABM82" s="60"/>
      <c r="ABN82" s="60"/>
      <c r="ABO82" s="60"/>
      <c r="ABP82" s="60"/>
      <c r="ABQ82" s="60"/>
      <c r="ABR82" s="60"/>
      <c r="ABS82" s="60"/>
      <c r="ABT82" s="60"/>
      <c r="ABU82" s="60"/>
      <c r="ABV82" s="60"/>
      <c r="ABW82" s="60"/>
      <c r="ABX82" s="60"/>
      <c r="ABY82" s="60"/>
      <c r="ABZ82" s="60"/>
      <c r="ACA82" s="60"/>
      <c r="ACB82" s="60"/>
      <c r="ACC82" s="60"/>
      <c r="ACD82" s="60"/>
      <c r="ACE82" s="60"/>
      <c r="ACF82" s="60"/>
      <c r="ACG82" s="60"/>
      <c r="ACH82" s="60"/>
      <c r="ACI82" s="60"/>
      <c r="ACJ82" s="60"/>
      <c r="ACK82" s="60"/>
      <c r="ACL82" s="60"/>
      <c r="ACM82" s="60"/>
      <c r="ACN82" s="60"/>
      <c r="ACO82" s="60"/>
      <c r="ACP82" s="60"/>
      <c r="ACQ82" s="60"/>
      <c r="ACR82" s="60"/>
      <c r="ACS82" s="60"/>
      <c r="ACT82" s="60"/>
      <c r="ACU82" s="60"/>
      <c r="ACV82" s="60"/>
      <c r="ACW82" s="60"/>
      <c r="ACX82" s="60"/>
      <c r="ACY82" s="60"/>
      <c r="ACZ82" s="60"/>
      <c r="ADA82" s="60"/>
      <c r="ADB82" s="60"/>
      <c r="ADC82" s="60"/>
      <c r="ADD82" s="60"/>
      <c r="ADE82" s="60"/>
      <c r="ADF82" s="60"/>
      <c r="ADG82" s="60"/>
      <c r="ADH82" s="60"/>
      <c r="ADI82" s="60"/>
      <c r="ADJ82" s="60"/>
      <c r="ADK82" s="60"/>
      <c r="ADL82" s="60"/>
      <c r="ADM82" s="60"/>
      <c r="ADN82" s="60"/>
      <c r="ADO82" s="60"/>
      <c r="ADP82" s="60"/>
      <c r="ADQ82" s="60"/>
      <c r="ADR82" s="60"/>
      <c r="ADS82" s="60"/>
      <c r="ADT82" s="60"/>
      <c r="ADU82" s="60"/>
      <c r="ADV82" s="60"/>
      <c r="ADW82" s="60"/>
      <c r="ADX82" s="60"/>
      <c r="ADY82" s="60"/>
      <c r="ADZ82" s="60"/>
      <c r="AEA82" s="60"/>
      <c r="AEB82" s="60"/>
      <c r="AEC82" s="60"/>
      <c r="AED82" s="60"/>
      <c r="AEE82" s="60"/>
      <c r="AEF82" s="60"/>
      <c r="AEG82" s="60"/>
      <c r="AEH82" s="60"/>
      <c r="AEI82" s="60"/>
      <c r="AEJ82" s="60"/>
      <c r="AEK82" s="60"/>
      <c r="AEL82" s="60"/>
      <c r="AEM82" s="60"/>
      <c r="AEN82" s="60"/>
      <c r="AEO82" s="60"/>
      <c r="AEP82" s="60"/>
      <c r="AEQ82" s="60"/>
      <c r="AER82" s="60"/>
      <c r="AES82" s="60"/>
      <c r="AET82" s="60"/>
      <c r="AEU82" s="60"/>
      <c r="AEV82" s="60"/>
      <c r="AEW82" s="60"/>
      <c r="AEX82" s="60"/>
      <c r="AEY82" s="60"/>
      <c r="AEZ82" s="60"/>
      <c r="AFA82" s="60"/>
      <c r="AFB82" s="60"/>
      <c r="AFC82" s="60"/>
      <c r="AFD82" s="60"/>
      <c r="AFE82" s="60"/>
      <c r="AFF82" s="60"/>
      <c r="AFG82" s="60"/>
      <c r="AFH82" s="60"/>
      <c r="AFI82" s="60"/>
      <c r="AFJ82" s="60"/>
      <c r="AFK82" s="60"/>
      <c r="AFL82" s="60"/>
      <c r="AFM82" s="60"/>
      <c r="AFN82" s="60"/>
      <c r="AFO82" s="60"/>
      <c r="AFP82" s="60"/>
      <c r="AFQ82" s="60"/>
      <c r="AFR82" s="60"/>
      <c r="AFS82" s="60"/>
      <c r="AFT82" s="60"/>
      <c r="AFU82" s="60"/>
      <c r="AFV82" s="60"/>
      <c r="AFW82" s="60"/>
      <c r="AFX82" s="60"/>
      <c r="AFY82" s="60"/>
      <c r="AFZ82" s="60"/>
      <c r="AGA82" s="60"/>
      <c r="AGB82" s="60"/>
      <c r="AGC82" s="60"/>
      <c r="AGD82" s="60"/>
      <c r="AGE82" s="60"/>
      <c r="AGF82" s="60"/>
      <c r="AGG82" s="60"/>
      <c r="AGH82" s="60"/>
      <c r="AGI82" s="60"/>
      <c r="AGJ82" s="60"/>
      <c r="AGK82" s="60"/>
      <c r="AGL82" s="60"/>
      <c r="AGM82" s="60"/>
      <c r="AGN82" s="60"/>
      <c r="AGO82" s="60"/>
      <c r="AGP82" s="60"/>
      <c r="AGQ82" s="60"/>
      <c r="AGR82" s="60"/>
      <c r="AGS82" s="60"/>
      <c r="AGT82" s="60"/>
      <c r="AGU82" s="60"/>
      <c r="AGV82" s="60"/>
      <c r="AGW82" s="60"/>
      <c r="AGX82" s="60"/>
      <c r="AGY82" s="60"/>
      <c r="AGZ82" s="60"/>
      <c r="AHA82" s="60"/>
      <c r="AHB82" s="60"/>
      <c r="AHC82" s="60"/>
      <c r="AHD82" s="60"/>
      <c r="AHE82" s="60"/>
      <c r="AHF82" s="60"/>
      <c r="AHG82" s="60"/>
      <c r="AHH82" s="60"/>
      <c r="AHI82" s="60"/>
      <c r="AHJ82" s="60"/>
      <c r="AHK82" s="60"/>
      <c r="AHL82" s="60"/>
      <c r="AHM82" s="60"/>
      <c r="AHN82" s="60"/>
      <c r="AHO82" s="60"/>
      <c r="AHP82" s="60"/>
      <c r="AHQ82" s="60"/>
      <c r="AHR82" s="60"/>
      <c r="AHS82" s="60"/>
      <c r="AHT82" s="60"/>
      <c r="AHU82" s="60"/>
      <c r="AHV82" s="60"/>
      <c r="AHW82" s="60"/>
      <c r="AHX82" s="60"/>
      <c r="AHY82" s="60"/>
      <c r="AHZ82" s="60"/>
      <c r="AIA82" s="60"/>
      <c r="AIB82" s="60"/>
      <c r="AIC82" s="60"/>
      <c r="AID82" s="60"/>
      <c r="AIE82" s="60"/>
      <c r="AIF82" s="60"/>
      <c r="AIG82" s="60"/>
      <c r="AIH82" s="60"/>
      <c r="AII82" s="60"/>
      <c r="AIJ82" s="60"/>
      <c r="AIK82" s="60"/>
      <c r="AIL82" s="60"/>
      <c r="AIM82" s="60"/>
      <c r="AIN82" s="60"/>
      <c r="AIO82" s="60"/>
      <c r="AIP82" s="60"/>
      <c r="AIQ82" s="60"/>
      <c r="AIR82" s="60"/>
      <c r="AIS82" s="60"/>
      <c r="AIT82" s="60"/>
      <c r="AIU82" s="60"/>
      <c r="AIV82" s="60"/>
      <c r="AIW82" s="60"/>
      <c r="AIX82" s="60"/>
      <c r="AIY82" s="60"/>
      <c r="AIZ82" s="60"/>
      <c r="AJA82" s="60"/>
      <c r="AJB82" s="60"/>
      <c r="AJC82" s="60"/>
      <c r="AJD82" s="60"/>
      <c r="AJE82" s="60"/>
      <c r="AJF82" s="60"/>
      <c r="AJG82" s="60"/>
      <c r="AJH82" s="60"/>
      <c r="AJI82" s="60"/>
      <c r="AJJ82" s="60"/>
      <c r="AJK82" s="60"/>
      <c r="AJL82" s="60"/>
      <c r="AJM82" s="60"/>
      <c r="AJN82" s="60"/>
      <c r="AJO82" s="60"/>
      <c r="AJP82" s="60"/>
      <c r="AJQ82" s="60"/>
      <c r="AJR82" s="60"/>
      <c r="AJS82" s="60"/>
      <c r="AJT82" s="60"/>
      <c r="AJU82" s="60"/>
      <c r="AJV82" s="60"/>
      <c r="AJW82" s="60"/>
      <c r="AJX82" s="60"/>
      <c r="AJY82" s="60"/>
      <c r="AJZ82" s="60"/>
      <c r="AKA82" s="60"/>
      <c r="AKB82" s="60"/>
      <c r="AKC82" s="60"/>
      <c r="AKD82" s="60"/>
      <c r="AKE82" s="60"/>
      <c r="AKF82" s="60"/>
      <c r="AKG82" s="60"/>
      <c r="AKH82" s="60"/>
      <c r="AKI82" s="60"/>
      <c r="AKJ82" s="60"/>
      <c r="AKK82" s="60"/>
      <c r="AKL82" s="60"/>
      <c r="AKM82" s="60"/>
      <c r="AKN82" s="60"/>
      <c r="AKO82" s="60"/>
      <c r="AKP82" s="60"/>
      <c r="AKQ82" s="60"/>
      <c r="AKR82" s="60"/>
      <c r="AKS82" s="60"/>
      <c r="AKT82" s="60"/>
      <c r="AKU82" s="60"/>
      <c r="AKV82" s="60"/>
      <c r="AKW82" s="60"/>
      <c r="AKX82" s="60"/>
      <c r="AKY82" s="60"/>
      <c r="AKZ82" s="60"/>
      <c r="ALA82" s="60"/>
      <c r="ALB82" s="60"/>
      <c r="ALC82" s="60"/>
      <c r="ALD82" s="60"/>
      <c r="ALE82" s="60"/>
      <c r="ALF82" s="60"/>
      <c r="ALG82" s="60"/>
      <c r="ALH82" s="60"/>
      <c r="ALI82" s="60"/>
      <c r="ALJ82" s="60"/>
      <c r="ALK82" s="60"/>
      <c r="ALL82" s="60"/>
      <c r="ALM82" s="60"/>
      <c r="ALN82" s="60"/>
      <c r="ALO82" s="60"/>
      <c r="ALP82" s="60"/>
      <c r="ALQ82" s="60"/>
      <c r="ALR82" s="60"/>
      <c r="ALS82" s="60"/>
      <c r="ALT82" s="60"/>
      <c r="ALU82" s="60"/>
      <c r="ALV82" s="60"/>
      <c r="ALW82" s="60"/>
      <c r="ALX82" s="60"/>
      <c r="ALY82" s="60"/>
      <c r="ALZ82" s="60"/>
      <c r="AMA82" s="60"/>
      <c r="AMB82" s="60"/>
      <c r="AMC82" s="60"/>
      <c r="AMD82" s="60"/>
      <c r="AME82" s="60"/>
      <c r="AMF82" s="60"/>
      <c r="AMG82" s="60"/>
      <c r="AMH82" s="60"/>
      <c r="AMI82" s="60"/>
      <c r="AMJ82" s="60"/>
      <c r="AMK82" s="60"/>
    </row>
    <row r="83" spans="1:1025" s="59" customFormat="1" ht="78.75" x14ac:dyDescent="0.25">
      <c r="A83" s="24" t="s">
        <v>222</v>
      </c>
      <c r="B83" s="122" t="s">
        <v>401</v>
      </c>
      <c r="C83" s="138" t="s">
        <v>402</v>
      </c>
      <c r="D83" s="115">
        <f t="shared" ref="D83" si="97">SUM(E83:H83)</f>
        <v>0.77200000000000002</v>
      </c>
      <c r="E83" s="115">
        <v>0</v>
      </c>
      <c r="F83" s="115">
        <v>0</v>
      </c>
      <c r="G83" s="139">
        <v>0.77200000000000002</v>
      </c>
      <c r="H83" s="95">
        <v>0</v>
      </c>
      <c r="I83" s="115">
        <f t="shared" ref="I83" si="98">SUM(J83:M83)</f>
        <v>0.82199999999999995</v>
      </c>
      <c r="J83" s="115">
        <v>0</v>
      </c>
      <c r="K83" s="115">
        <v>0</v>
      </c>
      <c r="L83" s="116">
        <v>0.82199999999999995</v>
      </c>
      <c r="M83" s="95">
        <v>0</v>
      </c>
      <c r="N83" s="95">
        <f t="shared" ref="N83" si="99">I83-D83</f>
        <v>4.9999999999999933E-2</v>
      </c>
      <c r="O83" s="95" t="s">
        <v>32</v>
      </c>
      <c r="P83" s="95">
        <f t="shared" ref="P83" si="100">J83-E83</f>
        <v>0</v>
      </c>
      <c r="Q83" s="95" t="s">
        <v>32</v>
      </c>
      <c r="R83" s="95">
        <f t="shared" ref="R83" si="101">K83-F83</f>
        <v>0</v>
      </c>
      <c r="S83" s="95" t="s">
        <v>32</v>
      </c>
      <c r="T83" s="95">
        <f t="shared" ref="T83" si="102">L83-G83</f>
        <v>4.9999999999999933E-2</v>
      </c>
      <c r="U83" s="95" t="s">
        <v>32</v>
      </c>
      <c r="V83" s="95">
        <f t="shared" ref="V83" si="103">M83-H83</f>
        <v>0</v>
      </c>
      <c r="W83" s="95" t="s">
        <v>32</v>
      </c>
      <c r="X83" s="95" t="s">
        <v>32</v>
      </c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</row>
    <row r="84" spans="1:1025" s="59" customFormat="1" ht="15.75" x14ac:dyDescent="0.25">
      <c r="A84" s="80" t="s">
        <v>237</v>
      </c>
      <c r="B84" s="84" t="s">
        <v>151</v>
      </c>
      <c r="C84" s="81" t="s">
        <v>31</v>
      </c>
      <c r="D84" s="114">
        <f t="shared" si="65"/>
        <v>4.7463719999999991</v>
      </c>
      <c r="E84" s="114">
        <f>SUM(E85:E89)</f>
        <v>0</v>
      </c>
      <c r="F84" s="114">
        <f>SUM(F85:F89)</f>
        <v>0</v>
      </c>
      <c r="G84" s="114">
        <f>SUM(G85:G87)</f>
        <v>4.7463719999999991</v>
      </c>
      <c r="H84" s="93">
        <f>SUM(H85:H89)</f>
        <v>0</v>
      </c>
      <c r="I84" s="114">
        <f t="shared" si="72"/>
        <v>3.5213113800000002</v>
      </c>
      <c r="J84" s="114">
        <f>SUM(J85:J89)</f>
        <v>0</v>
      </c>
      <c r="K84" s="114">
        <f>SUM(K85:K89)</f>
        <v>0</v>
      </c>
      <c r="L84" s="148">
        <f>SUM(L85:L87)</f>
        <v>3.5213113800000002</v>
      </c>
      <c r="M84" s="93">
        <f>SUM(M85:M89)</f>
        <v>0</v>
      </c>
      <c r="N84" s="93">
        <f t="shared" si="66"/>
        <v>-1.2250606199999989</v>
      </c>
      <c r="O84" s="93" t="s">
        <v>32</v>
      </c>
      <c r="P84" s="93">
        <f t="shared" si="67"/>
        <v>0</v>
      </c>
      <c r="Q84" s="93" t="s">
        <v>32</v>
      </c>
      <c r="R84" s="93">
        <f t="shared" si="68"/>
        <v>0</v>
      </c>
      <c r="S84" s="93" t="s">
        <v>32</v>
      </c>
      <c r="T84" s="93">
        <f t="shared" si="69"/>
        <v>-1.2250606199999989</v>
      </c>
      <c r="U84" s="93" t="s">
        <v>32</v>
      </c>
      <c r="V84" s="93">
        <f t="shared" si="70"/>
        <v>0</v>
      </c>
      <c r="W84" s="93" t="s">
        <v>32</v>
      </c>
      <c r="X84" s="93" t="s">
        <v>32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31.5" x14ac:dyDescent="0.25">
      <c r="A85" s="24" t="s">
        <v>237</v>
      </c>
      <c r="B85" s="103" t="s">
        <v>363</v>
      </c>
      <c r="C85" s="120" t="s">
        <v>364</v>
      </c>
      <c r="D85" s="115">
        <f t="shared" si="65"/>
        <v>1.7465039999999998</v>
      </c>
      <c r="E85" s="115">
        <v>0</v>
      </c>
      <c r="F85" s="115">
        <v>0</v>
      </c>
      <c r="G85" s="127">
        <v>1.7465039999999998</v>
      </c>
      <c r="H85" s="95">
        <v>0</v>
      </c>
      <c r="I85" s="115">
        <f t="shared" si="72"/>
        <v>1.817937396</v>
      </c>
      <c r="J85" s="115">
        <v>0</v>
      </c>
      <c r="K85" s="115">
        <v>0</v>
      </c>
      <c r="L85" s="116">
        <v>1.817937396</v>
      </c>
      <c r="M85" s="95">
        <v>0</v>
      </c>
      <c r="N85" s="95">
        <f t="shared" si="66"/>
        <v>7.1433396000000204E-2</v>
      </c>
      <c r="O85" s="95" t="s">
        <v>32</v>
      </c>
      <c r="P85" s="95">
        <f t="shared" si="67"/>
        <v>0</v>
      </c>
      <c r="Q85" s="95" t="s">
        <v>32</v>
      </c>
      <c r="R85" s="95">
        <f t="shared" si="68"/>
        <v>0</v>
      </c>
      <c r="S85" s="95" t="s">
        <v>32</v>
      </c>
      <c r="T85" s="95">
        <f t="shared" si="69"/>
        <v>7.1433396000000204E-2</v>
      </c>
      <c r="U85" s="95" t="s">
        <v>32</v>
      </c>
      <c r="V85" s="95">
        <f t="shared" si="70"/>
        <v>0</v>
      </c>
      <c r="W85" s="95" t="s">
        <v>32</v>
      </c>
      <c r="X85" s="95" t="s">
        <v>32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s="59" customFormat="1" ht="47.25" x14ac:dyDescent="0.25">
      <c r="A86" s="24" t="s">
        <v>237</v>
      </c>
      <c r="B86" s="103" t="s">
        <v>365</v>
      </c>
      <c r="C86" s="120" t="s">
        <v>366</v>
      </c>
      <c r="D86" s="115">
        <f t="shared" si="65"/>
        <v>1.5211439999999998</v>
      </c>
      <c r="E86" s="115">
        <v>0</v>
      </c>
      <c r="F86" s="115">
        <v>0</v>
      </c>
      <c r="G86" s="127">
        <v>1.5211439999999998</v>
      </c>
      <c r="H86" s="95">
        <v>0</v>
      </c>
      <c r="I86" s="115">
        <f t="shared" si="72"/>
        <v>0</v>
      </c>
      <c r="J86" s="115">
        <v>0</v>
      </c>
      <c r="K86" s="115">
        <v>0</v>
      </c>
      <c r="L86" s="116">
        <v>0</v>
      </c>
      <c r="M86" s="95">
        <v>0</v>
      </c>
      <c r="N86" s="95">
        <f t="shared" si="66"/>
        <v>-1.5211439999999998</v>
      </c>
      <c r="O86" s="95" t="s">
        <v>32</v>
      </c>
      <c r="P86" s="95">
        <f t="shared" si="67"/>
        <v>0</v>
      </c>
      <c r="Q86" s="95" t="s">
        <v>32</v>
      </c>
      <c r="R86" s="95">
        <f t="shared" si="68"/>
        <v>0</v>
      </c>
      <c r="S86" s="95" t="s">
        <v>32</v>
      </c>
      <c r="T86" s="95">
        <f t="shared" si="69"/>
        <v>-1.5211439999999998</v>
      </c>
      <c r="U86" s="95" t="s">
        <v>32</v>
      </c>
      <c r="V86" s="95">
        <f t="shared" si="70"/>
        <v>0</v>
      </c>
      <c r="W86" s="95" t="s">
        <v>32</v>
      </c>
      <c r="X86" s="95" t="s">
        <v>32</v>
      </c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  <c r="IL86" s="60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60"/>
      <c r="IX86" s="60"/>
      <c r="IY86" s="60"/>
      <c r="IZ86" s="60"/>
      <c r="JA86" s="60"/>
      <c r="JB86" s="60"/>
      <c r="JC86" s="60"/>
      <c r="JD86" s="60"/>
      <c r="JE86" s="60"/>
      <c r="JF86" s="60"/>
      <c r="JG86" s="60"/>
      <c r="JH86" s="60"/>
      <c r="JI86" s="60"/>
      <c r="JJ86" s="60"/>
      <c r="JK86" s="60"/>
      <c r="JL86" s="60"/>
      <c r="JM86" s="60"/>
      <c r="JN86" s="60"/>
      <c r="JO86" s="60"/>
      <c r="JP86" s="60"/>
      <c r="JQ86" s="60"/>
      <c r="JR86" s="60"/>
      <c r="JS86" s="60"/>
      <c r="JT86" s="60"/>
      <c r="JU86" s="60"/>
      <c r="JV86" s="60"/>
      <c r="JW86" s="60"/>
      <c r="JX86" s="60"/>
      <c r="JY86" s="60"/>
      <c r="JZ86" s="60"/>
      <c r="KA86" s="60"/>
      <c r="KB86" s="60"/>
      <c r="KC86" s="60"/>
      <c r="KD86" s="60"/>
      <c r="KE86" s="60"/>
      <c r="KF86" s="60"/>
      <c r="KG86" s="60"/>
      <c r="KH86" s="60"/>
      <c r="KI86" s="60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60"/>
      <c r="KU86" s="60"/>
      <c r="KV86" s="60"/>
      <c r="KW86" s="60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60"/>
      <c r="LI86" s="60"/>
      <c r="LJ86" s="60"/>
      <c r="LK86" s="60"/>
      <c r="LL86" s="60"/>
      <c r="LM86" s="60"/>
      <c r="LN86" s="60"/>
      <c r="LO86" s="60"/>
      <c r="LP86" s="60"/>
      <c r="LQ86" s="60"/>
      <c r="LR86" s="60"/>
      <c r="LS86" s="60"/>
      <c r="LT86" s="60"/>
      <c r="LU86" s="60"/>
      <c r="LV86" s="60"/>
      <c r="LW86" s="60"/>
      <c r="LX86" s="60"/>
      <c r="LY86" s="60"/>
      <c r="LZ86" s="60"/>
      <c r="MA86" s="60"/>
      <c r="MB86" s="60"/>
      <c r="MC86" s="60"/>
      <c r="MD86" s="60"/>
      <c r="ME86" s="60"/>
      <c r="MF86" s="60"/>
      <c r="MG86" s="60"/>
      <c r="MH86" s="60"/>
      <c r="MI86" s="60"/>
      <c r="MJ86" s="60"/>
      <c r="MK86" s="60"/>
      <c r="ML86" s="60"/>
      <c r="MM86" s="60"/>
      <c r="MN86" s="60"/>
      <c r="MO86" s="60"/>
      <c r="MP86" s="60"/>
      <c r="MQ86" s="60"/>
      <c r="MR86" s="60"/>
      <c r="MS86" s="60"/>
      <c r="MT86" s="60"/>
      <c r="MU86" s="60"/>
      <c r="MV86" s="60"/>
      <c r="MW86" s="60"/>
      <c r="MX86" s="60"/>
      <c r="MY86" s="60"/>
      <c r="MZ86" s="60"/>
      <c r="NA86" s="60"/>
      <c r="NB86" s="60"/>
      <c r="NC86" s="60"/>
      <c r="ND86" s="60"/>
      <c r="NE86" s="60"/>
      <c r="NF86" s="60"/>
      <c r="NG86" s="60"/>
      <c r="NH86" s="60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60"/>
      <c r="NT86" s="60"/>
      <c r="NU86" s="60"/>
      <c r="NV86" s="60"/>
      <c r="NW86" s="60"/>
      <c r="NX86" s="60"/>
      <c r="NY86" s="60"/>
      <c r="NZ86" s="60"/>
      <c r="OA86" s="60"/>
      <c r="OB86" s="60"/>
      <c r="OC86" s="60"/>
      <c r="OD86" s="60"/>
      <c r="OE86" s="60"/>
      <c r="OF86" s="60"/>
      <c r="OG86" s="60"/>
      <c r="OH86" s="60"/>
      <c r="OI86" s="60"/>
      <c r="OJ86" s="60"/>
      <c r="OK86" s="60"/>
      <c r="OL86" s="60"/>
      <c r="OM86" s="60"/>
      <c r="ON86" s="60"/>
      <c r="OO86" s="60"/>
      <c r="OP86" s="60"/>
      <c r="OQ86" s="60"/>
      <c r="OR86" s="60"/>
      <c r="OS86" s="60"/>
      <c r="OT86" s="60"/>
      <c r="OU86" s="60"/>
      <c r="OV86" s="60"/>
      <c r="OW86" s="60"/>
      <c r="OX86" s="60"/>
      <c r="OY86" s="60"/>
      <c r="OZ86" s="60"/>
      <c r="PA86" s="60"/>
      <c r="PB86" s="60"/>
      <c r="PC86" s="60"/>
      <c r="PD86" s="60"/>
      <c r="PE86" s="60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60"/>
      <c r="PQ86" s="60"/>
      <c r="PR86" s="60"/>
      <c r="PS86" s="60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60"/>
      <c r="QE86" s="60"/>
      <c r="QF86" s="60"/>
      <c r="QG86" s="60"/>
      <c r="QH86" s="60"/>
      <c r="QI86" s="60"/>
      <c r="QJ86" s="60"/>
      <c r="QK86" s="60"/>
      <c r="QL86" s="60"/>
      <c r="QM86" s="60"/>
      <c r="QN86" s="60"/>
      <c r="QO86" s="60"/>
      <c r="QP86" s="60"/>
      <c r="QQ86" s="60"/>
      <c r="QR86" s="60"/>
      <c r="QS86" s="60"/>
      <c r="QT86" s="60"/>
      <c r="QU86" s="60"/>
      <c r="QV86" s="60"/>
      <c r="QW86" s="60"/>
      <c r="QX86" s="60"/>
      <c r="QY86" s="60"/>
      <c r="QZ86" s="60"/>
      <c r="RA86" s="60"/>
      <c r="RB86" s="60"/>
      <c r="RC86" s="60"/>
      <c r="RD86" s="60"/>
      <c r="RE86" s="60"/>
      <c r="RF86" s="60"/>
      <c r="RG86" s="60"/>
      <c r="RH86" s="60"/>
      <c r="RI86" s="60"/>
      <c r="RJ86" s="60"/>
      <c r="RK86" s="60"/>
      <c r="RL86" s="60"/>
      <c r="RM86" s="60"/>
      <c r="RN86" s="60"/>
      <c r="RO86" s="60"/>
      <c r="RP86" s="60"/>
      <c r="RQ86" s="60"/>
      <c r="RR86" s="60"/>
      <c r="RS86" s="60"/>
      <c r="RT86" s="60"/>
      <c r="RU86" s="60"/>
      <c r="RV86" s="60"/>
      <c r="RW86" s="60"/>
      <c r="RX86" s="60"/>
      <c r="RY86" s="60"/>
      <c r="RZ86" s="60"/>
      <c r="SA86" s="60"/>
      <c r="SB86" s="60"/>
      <c r="SC86" s="60"/>
      <c r="SD86" s="60"/>
      <c r="SE86" s="60"/>
      <c r="SF86" s="60"/>
      <c r="SG86" s="60"/>
      <c r="SH86" s="60"/>
      <c r="SI86" s="60"/>
      <c r="SJ86" s="60"/>
      <c r="SK86" s="60"/>
      <c r="SL86" s="60"/>
      <c r="SM86" s="60"/>
      <c r="SN86" s="60"/>
      <c r="SO86" s="60"/>
      <c r="SP86" s="60"/>
      <c r="SQ86" s="60"/>
      <c r="SR86" s="60"/>
      <c r="SS86" s="60"/>
      <c r="ST86" s="60"/>
      <c r="SU86" s="60"/>
      <c r="SV86" s="60"/>
      <c r="SW86" s="60"/>
      <c r="SX86" s="60"/>
      <c r="SY86" s="60"/>
      <c r="SZ86" s="60"/>
      <c r="TA86" s="60"/>
      <c r="TB86" s="60"/>
      <c r="TC86" s="60"/>
      <c r="TD86" s="60"/>
      <c r="TE86" s="60"/>
      <c r="TF86" s="60"/>
      <c r="TG86" s="60"/>
      <c r="TH86" s="60"/>
      <c r="TI86" s="60"/>
      <c r="TJ86" s="60"/>
      <c r="TK86" s="60"/>
      <c r="TL86" s="60"/>
      <c r="TM86" s="60"/>
      <c r="TN86" s="60"/>
      <c r="TO86" s="60"/>
      <c r="TP86" s="60"/>
      <c r="TQ86" s="60"/>
      <c r="TR86" s="60"/>
      <c r="TS86" s="60"/>
      <c r="TT86" s="60"/>
      <c r="TU86" s="60"/>
      <c r="TV86" s="60"/>
      <c r="TW86" s="60"/>
      <c r="TX86" s="60"/>
      <c r="TY86" s="60"/>
      <c r="TZ86" s="60"/>
      <c r="UA86" s="60"/>
      <c r="UB86" s="60"/>
      <c r="UC86" s="60"/>
      <c r="UD86" s="60"/>
      <c r="UE86" s="60"/>
      <c r="UF86" s="60"/>
      <c r="UG86" s="60"/>
      <c r="UH86" s="60"/>
      <c r="UI86" s="60"/>
      <c r="UJ86" s="60"/>
      <c r="UK86" s="60"/>
      <c r="UL86" s="60"/>
      <c r="UM86" s="60"/>
      <c r="UN86" s="60"/>
      <c r="UO86" s="60"/>
      <c r="UP86" s="60"/>
      <c r="UQ86" s="60"/>
      <c r="UR86" s="60"/>
      <c r="US86" s="60"/>
      <c r="UT86" s="60"/>
      <c r="UU86" s="60"/>
      <c r="UV86" s="60"/>
      <c r="UW86" s="60"/>
      <c r="UX86" s="60"/>
      <c r="UY86" s="60"/>
      <c r="UZ86" s="60"/>
      <c r="VA86" s="60"/>
      <c r="VB86" s="60"/>
      <c r="VC86" s="60"/>
      <c r="VD86" s="60"/>
      <c r="VE86" s="60"/>
      <c r="VF86" s="60"/>
      <c r="VG86" s="60"/>
      <c r="VH86" s="60"/>
      <c r="VI86" s="60"/>
      <c r="VJ86" s="60"/>
      <c r="VK86" s="60"/>
      <c r="VL86" s="60"/>
      <c r="VM86" s="60"/>
      <c r="VN86" s="60"/>
      <c r="VO86" s="60"/>
      <c r="VP86" s="60"/>
      <c r="VQ86" s="60"/>
      <c r="VR86" s="60"/>
      <c r="VS86" s="60"/>
      <c r="VT86" s="60"/>
      <c r="VU86" s="60"/>
      <c r="VV86" s="60"/>
      <c r="VW86" s="60"/>
      <c r="VX86" s="60"/>
      <c r="VY86" s="60"/>
      <c r="VZ86" s="60"/>
      <c r="WA86" s="60"/>
      <c r="WB86" s="60"/>
      <c r="WC86" s="60"/>
      <c r="WD86" s="60"/>
      <c r="WE86" s="60"/>
      <c r="WF86" s="60"/>
      <c r="WG86" s="60"/>
      <c r="WH86" s="60"/>
      <c r="WI86" s="60"/>
      <c r="WJ86" s="60"/>
      <c r="WK86" s="60"/>
      <c r="WL86" s="60"/>
      <c r="WM86" s="60"/>
      <c r="WN86" s="60"/>
      <c r="WO86" s="60"/>
      <c r="WP86" s="60"/>
      <c r="WQ86" s="60"/>
      <c r="WR86" s="60"/>
      <c r="WS86" s="60"/>
      <c r="WT86" s="60"/>
      <c r="WU86" s="60"/>
      <c r="WV86" s="60"/>
      <c r="WW86" s="60"/>
      <c r="WX86" s="60"/>
      <c r="WY86" s="60"/>
      <c r="WZ86" s="60"/>
      <c r="XA86" s="60"/>
      <c r="XB86" s="60"/>
      <c r="XC86" s="60"/>
      <c r="XD86" s="60"/>
      <c r="XE86" s="60"/>
      <c r="XF86" s="60"/>
      <c r="XG86" s="60"/>
      <c r="XH86" s="60"/>
      <c r="XI86" s="60"/>
      <c r="XJ86" s="60"/>
      <c r="XK86" s="60"/>
      <c r="XL86" s="60"/>
      <c r="XM86" s="60"/>
      <c r="XN86" s="60"/>
      <c r="XO86" s="60"/>
      <c r="XP86" s="60"/>
      <c r="XQ86" s="60"/>
      <c r="XR86" s="60"/>
      <c r="XS86" s="60"/>
      <c r="XT86" s="60"/>
      <c r="XU86" s="60"/>
      <c r="XV86" s="60"/>
      <c r="XW86" s="60"/>
      <c r="XX86" s="60"/>
      <c r="XY86" s="60"/>
      <c r="XZ86" s="60"/>
      <c r="YA86" s="60"/>
      <c r="YB86" s="60"/>
      <c r="YC86" s="60"/>
      <c r="YD86" s="60"/>
      <c r="YE86" s="60"/>
      <c r="YF86" s="60"/>
      <c r="YG86" s="60"/>
      <c r="YH86" s="60"/>
      <c r="YI86" s="60"/>
      <c r="YJ86" s="60"/>
      <c r="YK86" s="60"/>
      <c r="YL86" s="60"/>
      <c r="YM86" s="60"/>
      <c r="YN86" s="60"/>
      <c r="YO86" s="60"/>
      <c r="YP86" s="60"/>
      <c r="YQ86" s="60"/>
      <c r="YR86" s="60"/>
      <c r="YS86" s="60"/>
      <c r="YT86" s="60"/>
      <c r="YU86" s="60"/>
      <c r="YV86" s="60"/>
      <c r="YW86" s="60"/>
      <c r="YX86" s="60"/>
      <c r="YY86" s="60"/>
      <c r="YZ86" s="60"/>
      <c r="ZA86" s="60"/>
      <c r="ZB86" s="60"/>
      <c r="ZC86" s="60"/>
      <c r="ZD86" s="60"/>
      <c r="ZE86" s="60"/>
      <c r="ZF86" s="60"/>
      <c r="ZG86" s="60"/>
      <c r="ZH86" s="60"/>
      <c r="ZI86" s="60"/>
      <c r="ZJ86" s="60"/>
      <c r="ZK86" s="60"/>
      <c r="ZL86" s="60"/>
      <c r="ZM86" s="60"/>
      <c r="ZN86" s="60"/>
      <c r="ZO86" s="60"/>
      <c r="ZP86" s="60"/>
      <c r="ZQ86" s="60"/>
      <c r="ZR86" s="60"/>
      <c r="ZS86" s="60"/>
      <c r="ZT86" s="60"/>
      <c r="ZU86" s="60"/>
      <c r="ZV86" s="60"/>
      <c r="ZW86" s="60"/>
      <c r="ZX86" s="60"/>
      <c r="ZY86" s="60"/>
      <c r="ZZ86" s="60"/>
      <c r="AAA86" s="60"/>
      <c r="AAB86" s="60"/>
      <c r="AAC86" s="60"/>
      <c r="AAD86" s="60"/>
      <c r="AAE86" s="60"/>
      <c r="AAF86" s="60"/>
      <c r="AAG86" s="60"/>
      <c r="AAH86" s="60"/>
      <c r="AAI86" s="60"/>
      <c r="AAJ86" s="60"/>
      <c r="AAK86" s="60"/>
      <c r="AAL86" s="60"/>
      <c r="AAM86" s="60"/>
      <c r="AAN86" s="60"/>
      <c r="AAO86" s="60"/>
      <c r="AAP86" s="60"/>
      <c r="AAQ86" s="60"/>
      <c r="AAR86" s="60"/>
      <c r="AAS86" s="60"/>
      <c r="AAT86" s="60"/>
      <c r="AAU86" s="60"/>
      <c r="AAV86" s="60"/>
      <c r="AAW86" s="60"/>
      <c r="AAX86" s="60"/>
      <c r="AAY86" s="60"/>
      <c r="AAZ86" s="60"/>
      <c r="ABA86" s="60"/>
      <c r="ABB86" s="60"/>
      <c r="ABC86" s="60"/>
      <c r="ABD86" s="60"/>
      <c r="ABE86" s="60"/>
      <c r="ABF86" s="60"/>
      <c r="ABG86" s="60"/>
      <c r="ABH86" s="60"/>
      <c r="ABI86" s="60"/>
      <c r="ABJ86" s="60"/>
      <c r="ABK86" s="60"/>
      <c r="ABL86" s="60"/>
      <c r="ABM86" s="60"/>
      <c r="ABN86" s="60"/>
      <c r="ABO86" s="60"/>
      <c r="ABP86" s="60"/>
      <c r="ABQ86" s="60"/>
      <c r="ABR86" s="60"/>
      <c r="ABS86" s="60"/>
      <c r="ABT86" s="60"/>
      <c r="ABU86" s="60"/>
      <c r="ABV86" s="60"/>
      <c r="ABW86" s="60"/>
      <c r="ABX86" s="60"/>
      <c r="ABY86" s="60"/>
      <c r="ABZ86" s="60"/>
      <c r="ACA86" s="60"/>
      <c r="ACB86" s="60"/>
      <c r="ACC86" s="60"/>
      <c r="ACD86" s="60"/>
      <c r="ACE86" s="60"/>
      <c r="ACF86" s="60"/>
      <c r="ACG86" s="60"/>
      <c r="ACH86" s="60"/>
      <c r="ACI86" s="60"/>
      <c r="ACJ86" s="60"/>
      <c r="ACK86" s="60"/>
      <c r="ACL86" s="60"/>
      <c r="ACM86" s="60"/>
      <c r="ACN86" s="60"/>
      <c r="ACO86" s="60"/>
      <c r="ACP86" s="60"/>
      <c r="ACQ86" s="60"/>
      <c r="ACR86" s="60"/>
      <c r="ACS86" s="60"/>
      <c r="ACT86" s="60"/>
      <c r="ACU86" s="60"/>
      <c r="ACV86" s="60"/>
      <c r="ACW86" s="60"/>
      <c r="ACX86" s="60"/>
      <c r="ACY86" s="60"/>
      <c r="ACZ86" s="60"/>
      <c r="ADA86" s="60"/>
      <c r="ADB86" s="60"/>
      <c r="ADC86" s="60"/>
      <c r="ADD86" s="60"/>
      <c r="ADE86" s="60"/>
      <c r="ADF86" s="60"/>
      <c r="ADG86" s="60"/>
      <c r="ADH86" s="60"/>
      <c r="ADI86" s="60"/>
      <c r="ADJ86" s="60"/>
      <c r="ADK86" s="60"/>
      <c r="ADL86" s="60"/>
      <c r="ADM86" s="60"/>
      <c r="ADN86" s="60"/>
      <c r="ADO86" s="60"/>
      <c r="ADP86" s="60"/>
      <c r="ADQ86" s="60"/>
      <c r="ADR86" s="60"/>
      <c r="ADS86" s="60"/>
      <c r="ADT86" s="60"/>
      <c r="ADU86" s="60"/>
      <c r="ADV86" s="60"/>
      <c r="ADW86" s="60"/>
      <c r="ADX86" s="60"/>
      <c r="ADY86" s="60"/>
      <c r="ADZ86" s="60"/>
      <c r="AEA86" s="60"/>
      <c r="AEB86" s="60"/>
      <c r="AEC86" s="60"/>
      <c r="AED86" s="60"/>
      <c r="AEE86" s="60"/>
      <c r="AEF86" s="60"/>
      <c r="AEG86" s="60"/>
      <c r="AEH86" s="60"/>
      <c r="AEI86" s="60"/>
      <c r="AEJ86" s="60"/>
      <c r="AEK86" s="60"/>
      <c r="AEL86" s="60"/>
      <c r="AEM86" s="60"/>
      <c r="AEN86" s="60"/>
      <c r="AEO86" s="60"/>
      <c r="AEP86" s="60"/>
      <c r="AEQ86" s="60"/>
      <c r="AER86" s="60"/>
      <c r="AES86" s="60"/>
      <c r="AET86" s="60"/>
      <c r="AEU86" s="60"/>
      <c r="AEV86" s="60"/>
      <c r="AEW86" s="60"/>
      <c r="AEX86" s="60"/>
      <c r="AEY86" s="60"/>
      <c r="AEZ86" s="60"/>
      <c r="AFA86" s="60"/>
      <c r="AFB86" s="60"/>
      <c r="AFC86" s="60"/>
      <c r="AFD86" s="60"/>
      <c r="AFE86" s="60"/>
      <c r="AFF86" s="60"/>
      <c r="AFG86" s="60"/>
      <c r="AFH86" s="60"/>
      <c r="AFI86" s="60"/>
      <c r="AFJ86" s="60"/>
      <c r="AFK86" s="60"/>
      <c r="AFL86" s="60"/>
      <c r="AFM86" s="60"/>
      <c r="AFN86" s="60"/>
      <c r="AFO86" s="60"/>
      <c r="AFP86" s="60"/>
      <c r="AFQ86" s="60"/>
      <c r="AFR86" s="60"/>
      <c r="AFS86" s="60"/>
      <c r="AFT86" s="60"/>
      <c r="AFU86" s="60"/>
      <c r="AFV86" s="60"/>
      <c r="AFW86" s="60"/>
      <c r="AFX86" s="60"/>
      <c r="AFY86" s="60"/>
      <c r="AFZ86" s="60"/>
      <c r="AGA86" s="60"/>
      <c r="AGB86" s="60"/>
      <c r="AGC86" s="60"/>
      <c r="AGD86" s="60"/>
      <c r="AGE86" s="60"/>
      <c r="AGF86" s="60"/>
      <c r="AGG86" s="60"/>
      <c r="AGH86" s="60"/>
      <c r="AGI86" s="60"/>
      <c r="AGJ86" s="60"/>
      <c r="AGK86" s="60"/>
      <c r="AGL86" s="60"/>
      <c r="AGM86" s="60"/>
      <c r="AGN86" s="60"/>
      <c r="AGO86" s="60"/>
      <c r="AGP86" s="60"/>
      <c r="AGQ86" s="60"/>
      <c r="AGR86" s="60"/>
      <c r="AGS86" s="60"/>
      <c r="AGT86" s="60"/>
      <c r="AGU86" s="60"/>
      <c r="AGV86" s="60"/>
      <c r="AGW86" s="60"/>
      <c r="AGX86" s="60"/>
      <c r="AGY86" s="60"/>
      <c r="AGZ86" s="60"/>
      <c r="AHA86" s="60"/>
      <c r="AHB86" s="60"/>
      <c r="AHC86" s="60"/>
      <c r="AHD86" s="60"/>
      <c r="AHE86" s="60"/>
      <c r="AHF86" s="60"/>
      <c r="AHG86" s="60"/>
      <c r="AHH86" s="60"/>
      <c r="AHI86" s="60"/>
      <c r="AHJ86" s="60"/>
      <c r="AHK86" s="60"/>
      <c r="AHL86" s="60"/>
      <c r="AHM86" s="60"/>
      <c r="AHN86" s="60"/>
      <c r="AHO86" s="60"/>
      <c r="AHP86" s="60"/>
      <c r="AHQ86" s="60"/>
      <c r="AHR86" s="60"/>
      <c r="AHS86" s="60"/>
      <c r="AHT86" s="60"/>
      <c r="AHU86" s="60"/>
      <c r="AHV86" s="60"/>
      <c r="AHW86" s="60"/>
      <c r="AHX86" s="60"/>
      <c r="AHY86" s="60"/>
      <c r="AHZ86" s="60"/>
      <c r="AIA86" s="60"/>
      <c r="AIB86" s="60"/>
      <c r="AIC86" s="60"/>
      <c r="AID86" s="60"/>
      <c r="AIE86" s="60"/>
      <c r="AIF86" s="60"/>
      <c r="AIG86" s="60"/>
      <c r="AIH86" s="60"/>
      <c r="AII86" s="60"/>
      <c r="AIJ86" s="60"/>
      <c r="AIK86" s="60"/>
      <c r="AIL86" s="60"/>
      <c r="AIM86" s="60"/>
      <c r="AIN86" s="60"/>
      <c r="AIO86" s="60"/>
      <c r="AIP86" s="60"/>
      <c r="AIQ86" s="60"/>
      <c r="AIR86" s="60"/>
      <c r="AIS86" s="60"/>
      <c r="AIT86" s="60"/>
      <c r="AIU86" s="60"/>
      <c r="AIV86" s="60"/>
      <c r="AIW86" s="60"/>
      <c r="AIX86" s="60"/>
      <c r="AIY86" s="60"/>
      <c r="AIZ86" s="60"/>
      <c r="AJA86" s="60"/>
      <c r="AJB86" s="60"/>
      <c r="AJC86" s="60"/>
      <c r="AJD86" s="60"/>
      <c r="AJE86" s="60"/>
      <c r="AJF86" s="60"/>
      <c r="AJG86" s="60"/>
      <c r="AJH86" s="60"/>
      <c r="AJI86" s="60"/>
      <c r="AJJ86" s="60"/>
      <c r="AJK86" s="60"/>
      <c r="AJL86" s="60"/>
      <c r="AJM86" s="60"/>
      <c r="AJN86" s="60"/>
      <c r="AJO86" s="60"/>
      <c r="AJP86" s="60"/>
      <c r="AJQ86" s="60"/>
      <c r="AJR86" s="60"/>
      <c r="AJS86" s="60"/>
      <c r="AJT86" s="60"/>
      <c r="AJU86" s="60"/>
      <c r="AJV86" s="60"/>
      <c r="AJW86" s="60"/>
      <c r="AJX86" s="60"/>
      <c r="AJY86" s="60"/>
      <c r="AJZ86" s="60"/>
      <c r="AKA86" s="60"/>
      <c r="AKB86" s="60"/>
      <c r="AKC86" s="60"/>
      <c r="AKD86" s="60"/>
      <c r="AKE86" s="60"/>
      <c r="AKF86" s="60"/>
      <c r="AKG86" s="60"/>
      <c r="AKH86" s="60"/>
      <c r="AKI86" s="60"/>
      <c r="AKJ86" s="60"/>
      <c r="AKK86" s="60"/>
      <c r="AKL86" s="60"/>
      <c r="AKM86" s="60"/>
      <c r="AKN86" s="60"/>
      <c r="AKO86" s="60"/>
      <c r="AKP86" s="60"/>
      <c r="AKQ86" s="60"/>
      <c r="AKR86" s="60"/>
      <c r="AKS86" s="60"/>
      <c r="AKT86" s="60"/>
      <c r="AKU86" s="60"/>
      <c r="AKV86" s="60"/>
      <c r="AKW86" s="60"/>
      <c r="AKX86" s="60"/>
      <c r="AKY86" s="60"/>
      <c r="AKZ86" s="60"/>
      <c r="ALA86" s="60"/>
      <c r="ALB86" s="60"/>
      <c r="ALC86" s="60"/>
      <c r="ALD86" s="60"/>
      <c r="ALE86" s="60"/>
      <c r="ALF86" s="60"/>
      <c r="ALG86" s="60"/>
      <c r="ALH86" s="60"/>
      <c r="ALI86" s="60"/>
      <c r="ALJ86" s="60"/>
      <c r="ALK86" s="60"/>
      <c r="ALL86" s="60"/>
      <c r="ALM86" s="60"/>
      <c r="ALN86" s="60"/>
      <c r="ALO86" s="60"/>
      <c r="ALP86" s="60"/>
      <c r="ALQ86" s="60"/>
      <c r="ALR86" s="60"/>
      <c r="ALS86" s="60"/>
      <c r="ALT86" s="60"/>
      <c r="ALU86" s="60"/>
      <c r="ALV86" s="60"/>
      <c r="ALW86" s="60"/>
      <c r="ALX86" s="60"/>
      <c r="ALY86" s="60"/>
      <c r="ALZ86" s="60"/>
      <c r="AMA86" s="60"/>
      <c r="AMB86" s="60"/>
      <c r="AMC86" s="60"/>
      <c r="AMD86" s="60"/>
      <c r="AME86" s="60"/>
      <c r="AMF86" s="60"/>
      <c r="AMG86" s="60"/>
      <c r="AMH86" s="60"/>
      <c r="AMI86" s="60"/>
      <c r="AMJ86" s="60"/>
      <c r="AMK86" s="60"/>
    </row>
    <row r="87" spans="1:1025" s="59" customFormat="1" ht="31.5" x14ac:dyDescent="0.25">
      <c r="A87" s="24" t="s">
        <v>237</v>
      </c>
      <c r="B87" s="103" t="s">
        <v>367</v>
      </c>
      <c r="C87" s="120" t="s">
        <v>368</v>
      </c>
      <c r="D87" s="115">
        <f t="shared" si="65"/>
        <v>1.4787239999999999</v>
      </c>
      <c r="E87" s="115">
        <v>0</v>
      </c>
      <c r="F87" s="115">
        <v>0</v>
      </c>
      <c r="G87" s="127">
        <v>1.4787239999999999</v>
      </c>
      <c r="H87" s="95">
        <v>0</v>
      </c>
      <c r="I87" s="115">
        <f t="shared" si="72"/>
        <v>1.703373984</v>
      </c>
      <c r="J87" s="115">
        <v>0</v>
      </c>
      <c r="K87" s="115">
        <v>0</v>
      </c>
      <c r="L87" s="116">
        <v>1.703373984</v>
      </c>
      <c r="M87" s="95">
        <v>0</v>
      </c>
      <c r="N87" s="95">
        <f t="shared" si="66"/>
        <v>0.22464998400000002</v>
      </c>
      <c r="O87" s="95" t="s">
        <v>32</v>
      </c>
      <c r="P87" s="95">
        <f t="shared" si="67"/>
        <v>0</v>
      </c>
      <c r="Q87" s="95" t="s">
        <v>32</v>
      </c>
      <c r="R87" s="95">
        <f t="shared" si="68"/>
        <v>0</v>
      </c>
      <c r="S87" s="95" t="s">
        <v>32</v>
      </c>
      <c r="T87" s="95">
        <f t="shared" si="69"/>
        <v>0.22464998400000002</v>
      </c>
      <c r="U87" s="95" t="s">
        <v>32</v>
      </c>
      <c r="V87" s="95">
        <f t="shared" si="70"/>
        <v>0</v>
      </c>
      <c r="W87" s="95" t="s">
        <v>32</v>
      </c>
      <c r="X87" s="95" t="s">
        <v>32</v>
      </c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</row>
    <row r="88" spans="1:1025" x14ac:dyDescent="0.2">
      <c r="A88" s="80" t="s">
        <v>246</v>
      </c>
      <c r="B88" s="84" t="s">
        <v>157</v>
      </c>
      <c r="C88" s="81" t="s">
        <v>31</v>
      </c>
      <c r="D88" s="114">
        <f t="shared" ref="D88" si="104">SUM(E88:H88)</f>
        <v>1.6260479999999999</v>
      </c>
      <c r="E88" s="114">
        <f t="shared" ref="E88:F88" si="105">E89</f>
        <v>0</v>
      </c>
      <c r="F88" s="114">
        <f t="shared" si="105"/>
        <v>0</v>
      </c>
      <c r="G88" s="114">
        <f>G89</f>
        <v>1.6260479999999999</v>
      </c>
      <c r="H88" s="93">
        <v>0</v>
      </c>
      <c r="I88" s="114">
        <f t="shared" ref="I88" si="106">SUM(J88:M88)</f>
        <v>1.1348985359999999</v>
      </c>
      <c r="J88" s="114">
        <v>0</v>
      </c>
      <c r="K88" s="114">
        <f t="shared" ref="K88:L88" si="107">K89</f>
        <v>0</v>
      </c>
      <c r="L88" s="148">
        <f t="shared" si="107"/>
        <v>1.1348985359999999</v>
      </c>
      <c r="M88" s="114">
        <f>M89</f>
        <v>0</v>
      </c>
      <c r="N88" s="93">
        <f t="shared" ref="N88" si="108">I88-D88</f>
        <v>-0.49114946400000004</v>
      </c>
      <c r="O88" s="93" t="s">
        <v>32</v>
      </c>
      <c r="P88" s="93">
        <f t="shared" ref="P88" si="109">J88-E88</f>
        <v>0</v>
      </c>
      <c r="Q88" s="93" t="s">
        <v>32</v>
      </c>
      <c r="R88" s="93">
        <f t="shared" ref="R88" si="110">K88-F88</f>
        <v>0</v>
      </c>
      <c r="S88" s="93" t="s">
        <v>32</v>
      </c>
      <c r="T88" s="93">
        <f t="shared" ref="T88" si="111">L88-G88</f>
        <v>-0.49114946400000004</v>
      </c>
      <c r="U88" s="93" t="s">
        <v>32</v>
      </c>
      <c r="V88" s="93">
        <f t="shared" ref="V88" si="112">M88-H88</f>
        <v>0</v>
      </c>
      <c r="W88" s="93" t="s">
        <v>32</v>
      </c>
      <c r="X88" s="93" t="s">
        <v>32</v>
      </c>
    </row>
    <row r="89" spans="1:1025" ht="63" x14ac:dyDescent="0.2">
      <c r="A89" s="24" t="s">
        <v>246</v>
      </c>
      <c r="B89" s="103" t="s">
        <v>369</v>
      </c>
      <c r="C89" s="120" t="s">
        <v>370</v>
      </c>
      <c r="D89" s="115">
        <f t="shared" si="65"/>
        <v>1.6260479999999999</v>
      </c>
      <c r="E89" s="115">
        <v>0</v>
      </c>
      <c r="F89" s="115">
        <v>0</v>
      </c>
      <c r="G89" s="132">
        <v>1.6260479999999999</v>
      </c>
      <c r="H89" s="95">
        <v>0</v>
      </c>
      <c r="I89" s="115">
        <f t="shared" si="72"/>
        <v>1.1348985359999999</v>
      </c>
      <c r="J89" s="115">
        <v>0</v>
      </c>
      <c r="K89" s="115">
        <v>0</v>
      </c>
      <c r="L89" s="116">
        <v>1.1348985359999999</v>
      </c>
      <c r="M89" s="95">
        <v>0</v>
      </c>
      <c r="N89" s="95">
        <f t="shared" si="66"/>
        <v>-0.49114946400000004</v>
      </c>
      <c r="O89" s="95" t="s">
        <v>32</v>
      </c>
      <c r="P89" s="95">
        <f t="shared" si="67"/>
        <v>0</v>
      </c>
      <c r="Q89" s="95" t="s">
        <v>32</v>
      </c>
      <c r="R89" s="95">
        <f t="shared" si="68"/>
        <v>0</v>
      </c>
      <c r="S89" s="95" t="s">
        <v>32</v>
      </c>
      <c r="T89" s="95">
        <f t="shared" si="69"/>
        <v>-0.49114946400000004</v>
      </c>
      <c r="U89" s="95" t="s">
        <v>32</v>
      </c>
      <c r="V89" s="95">
        <f t="shared" si="70"/>
        <v>0</v>
      </c>
      <c r="W89" s="95" t="s">
        <v>32</v>
      </c>
      <c r="X89" s="95" t="s">
        <v>32</v>
      </c>
    </row>
    <row r="90" spans="1:1025" ht="37.5" customHeight="1" x14ac:dyDescent="0.2">
      <c r="A90" s="80" t="s">
        <v>115</v>
      </c>
      <c r="B90" s="81" t="s">
        <v>116</v>
      </c>
      <c r="C90" s="81" t="s">
        <v>31</v>
      </c>
      <c r="D90" s="114">
        <f t="shared" si="65"/>
        <v>0</v>
      </c>
      <c r="E90" s="114">
        <v>0</v>
      </c>
      <c r="F90" s="114">
        <v>0</v>
      </c>
      <c r="G90" s="114">
        <v>0</v>
      </c>
      <c r="H90" s="93">
        <v>0</v>
      </c>
      <c r="I90" s="114">
        <f t="shared" si="72"/>
        <v>0</v>
      </c>
      <c r="J90" s="114">
        <v>0</v>
      </c>
      <c r="K90" s="114">
        <v>0</v>
      </c>
      <c r="L90" s="148">
        <v>0</v>
      </c>
      <c r="M90" s="93">
        <v>0</v>
      </c>
      <c r="N90" s="93">
        <f t="shared" si="66"/>
        <v>0</v>
      </c>
      <c r="O90" s="93" t="s">
        <v>32</v>
      </c>
      <c r="P90" s="93">
        <f t="shared" si="67"/>
        <v>0</v>
      </c>
      <c r="Q90" s="93" t="s">
        <v>32</v>
      </c>
      <c r="R90" s="93">
        <f t="shared" si="68"/>
        <v>0</v>
      </c>
      <c r="S90" s="93" t="s">
        <v>32</v>
      </c>
      <c r="T90" s="93">
        <f t="shared" si="69"/>
        <v>0</v>
      </c>
      <c r="U90" s="93" t="s">
        <v>32</v>
      </c>
      <c r="V90" s="93">
        <f t="shared" si="70"/>
        <v>0</v>
      </c>
      <c r="W90" s="93" t="s">
        <v>32</v>
      </c>
      <c r="X90" s="93" t="s">
        <v>32</v>
      </c>
    </row>
    <row r="91" spans="1:1025" ht="25.5" x14ac:dyDescent="0.2">
      <c r="A91" s="80" t="s">
        <v>117</v>
      </c>
      <c r="B91" s="81" t="s">
        <v>118</v>
      </c>
      <c r="C91" s="81" t="s">
        <v>31</v>
      </c>
      <c r="D91" s="114">
        <f>SUM(E91:H91)</f>
        <v>6.9857089919999993</v>
      </c>
      <c r="E91" s="114">
        <f>SUM(E92,E96,E105)</f>
        <v>0</v>
      </c>
      <c r="F91" s="114">
        <f>SUM(F92,F96,F105)</f>
        <v>0</v>
      </c>
      <c r="G91" s="114">
        <f>SUM(G92,G96,G101)</f>
        <v>6.9857089919999993</v>
      </c>
      <c r="H91" s="93">
        <f>SUM(H92,H96,H105)</f>
        <v>0</v>
      </c>
      <c r="I91" s="114">
        <f t="shared" si="72"/>
        <v>7.1661507239999995</v>
      </c>
      <c r="J91" s="114">
        <f>SUM(J92,J96,J105)</f>
        <v>0</v>
      </c>
      <c r="K91" s="114">
        <f>SUM(K92,K96,K105)</f>
        <v>0</v>
      </c>
      <c r="L91" s="148">
        <f>SUM(L92,L96,L101)</f>
        <v>7.1661507239999995</v>
      </c>
      <c r="M91" s="93">
        <f>SUM(M92,M96,M101)</f>
        <v>0</v>
      </c>
      <c r="N91" s="93">
        <f t="shared" si="66"/>
        <v>0.18044173200000024</v>
      </c>
      <c r="O91" s="93" t="s">
        <v>32</v>
      </c>
      <c r="P91" s="93">
        <f t="shared" si="67"/>
        <v>0</v>
      </c>
      <c r="Q91" s="93" t="s">
        <v>32</v>
      </c>
      <c r="R91" s="93">
        <f t="shared" si="68"/>
        <v>0</v>
      </c>
      <c r="S91" s="93" t="s">
        <v>32</v>
      </c>
      <c r="T91" s="93">
        <f t="shared" si="69"/>
        <v>0.18044173200000024</v>
      </c>
      <c r="U91" s="93" t="s">
        <v>32</v>
      </c>
      <c r="V91" s="93">
        <f t="shared" si="70"/>
        <v>0</v>
      </c>
      <c r="W91" s="93" t="s">
        <v>32</v>
      </c>
      <c r="X91" s="93" t="s">
        <v>32</v>
      </c>
    </row>
    <row r="92" spans="1:1025" s="59" customFormat="1" ht="15.75" x14ac:dyDescent="0.25">
      <c r="A92" s="80" t="s">
        <v>249</v>
      </c>
      <c r="B92" s="81" t="s">
        <v>123</v>
      </c>
      <c r="C92" s="81" t="s">
        <v>31</v>
      </c>
      <c r="D92" s="114">
        <f t="shared" si="65"/>
        <v>3.5889720000000001</v>
      </c>
      <c r="E92" s="114">
        <f>SUM(E93:E95)</f>
        <v>0</v>
      </c>
      <c r="F92" s="114">
        <f>SUM(F93:F95)</f>
        <v>0</v>
      </c>
      <c r="G92" s="114">
        <f>SUM(G93:G95)</f>
        <v>3.5889720000000001</v>
      </c>
      <c r="H92" s="93">
        <f>SUM(H93:H95)</f>
        <v>0</v>
      </c>
      <c r="I92" s="114">
        <f t="shared" si="72"/>
        <v>3.2902681239999998</v>
      </c>
      <c r="J92" s="114">
        <f>SUM(J93:J95)</f>
        <v>0</v>
      </c>
      <c r="K92" s="114">
        <f>SUM(K93:K95)</f>
        <v>0</v>
      </c>
      <c r="L92" s="148">
        <f>SUM(L93:L95)</f>
        <v>3.2902681239999998</v>
      </c>
      <c r="M92" s="93">
        <f>SUM(M93:M95)</f>
        <v>0</v>
      </c>
      <c r="N92" s="93">
        <f t="shared" si="66"/>
        <v>-0.29870387600000026</v>
      </c>
      <c r="O92" s="93" t="s">
        <v>32</v>
      </c>
      <c r="P92" s="93">
        <f t="shared" si="67"/>
        <v>0</v>
      </c>
      <c r="Q92" s="93" t="s">
        <v>32</v>
      </c>
      <c r="R92" s="93">
        <f t="shared" si="68"/>
        <v>0</v>
      </c>
      <c r="S92" s="93" t="s">
        <v>32</v>
      </c>
      <c r="T92" s="93">
        <f t="shared" si="69"/>
        <v>-0.29870387600000026</v>
      </c>
      <c r="U92" s="93" t="s">
        <v>32</v>
      </c>
      <c r="V92" s="93">
        <f t="shared" si="70"/>
        <v>0</v>
      </c>
      <c r="W92" s="93" t="s">
        <v>32</v>
      </c>
      <c r="X92" s="93" t="s">
        <v>32</v>
      </c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</row>
    <row r="93" spans="1:1025" ht="94.5" x14ac:dyDescent="0.2">
      <c r="A93" s="24" t="s">
        <v>249</v>
      </c>
      <c r="B93" s="112" t="s">
        <v>371</v>
      </c>
      <c r="C93" s="120" t="s">
        <v>372</v>
      </c>
      <c r="D93" s="115">
        <f t="shared" si="65"/>
        <v>2.7791999999999999</v>
      </c>
      <c r="E93" s="115">
        <v>0</v>
      </c>
      <c r="F93" s="115">
        <v>0</v>
      </c>
      <c r="G93" s="131">
        <v>2.7791999999999999</v>
      </c>
      <c r="H93" s="95">
        <v>0</v>
      </c>
      <c r="I93" s="115">
        <f t="shared" si="72"/>
        <v>2.7782879999999999</v>
      </c>
      <c r="J93" s="115">
        <v>0</v>
      </c>
      <c r="K93" s="115">
        <v>0</v>
      </c>
      <c r="L93" s="116">
        <v>2.7782879999999999</v>
      </c>
      <c r="M93" s="95">
        <v>0</v>
      </c>
      <c r="N93" s="95">
        <f t="shared" si="66"/>
        <v>-9.120000000000239E-4</v>
      </c>
      <c r="O93" s="95" t="s">
        <v>32</v>
      </c>
      <c r="P93" s="95">
        <f t="shared" si="67"/>
        <v>0</v>
      </c>
      <c r="Q93" s="95" t="s">
        <v>32</v>
      </c>
      <c r="R93" s="95">
        <f t="shared" si="68"/>
        <v>0</v>
      </c>
      <c r="S93" s="95" t="s">
        <v>32</v>
      </c>
      <c r="T93" s="95">
        <f t="shared" si="69"/>
        <v>-9.120000000000239E-4</v>
      </c>
      <c r="U93" s="95" t="s">
        <v>32</v>
      </c>
      <c r="V93" s="95">
        <f t="shared" si="70"/>
        <v>0</v>
      </c>
      <c r="W93" s="95" t="s">
        <v>32</v>
      </c>
      <c r="X93" s="95" t="s">
        <v>32</v>
      </c>
    </row>
    <row r="94" spans="1:1025" s="59" customFormat="1" ht="31.5" x14ac:dyDescent="0.25">
      <c r="A94" s="24" t="s">
        <v>249</v>
      </c>
      <c r="B94" s="112" t="s">
        <v>373</v>
      </c>
      <c r="C94" s="120" t="s">
        <v>374</v>
      </c>
      <c r="D94" s="115">
        <f t="shared" si="65"/>
        <v>0.72</v>
      </c>
      <c r="E94" s="115">
        <v>0</v>
      </c>
      <c r="F94" s="115">
        <v>0</v>
      </c>
      <c r="G94" s="131">
        <v>0.72</v>
      </c>
      <c r="H94" s="95">
        <v>0</v>
      </c>
      <c r="I94" s="115">
        <f t="shared" si="72"/>
        <v>0.42221162400000001</v>
      </c>
      <c r="J94" s="115">
        <v>0</v>
      </c>
      <c r="K94" s="115">
        <v>0</v>
      </c>
      <c r="L94" s="116">
        <v>0.42221162400000001</v>
      </c>
      <c r="M94" s="95">
        <v>0</v>
      </c>
      <c r="N94" s="95">
        <f t="shared" si="66"/>
        <v>-0.29778837599999997</v>
      </c>
      <c r="O94" s="95" t="s">
        <v>32</v>
      </c>
      <c r="P94" s="95">
        <f t="shared" si="67"/>
        <v>0</v>
      </c>
      <c r="Q94" s="95" t="s">
        <v>32</v>
      </c>
      <c r="R94" s="95">
        <f t="shared" si="68"/>
        <v>0</v>
      </c>
      <c r="S94" s="95" t="s">
        <v>32</v>
      </c>
      <c r="T94" s="95">
        <f t="shared" si="69"/>
        <v>-0.29778837599999997</v>
      </c>
      <c r="U94" s="95" t="s">
        <v>32</v>
      </c>
      <c r="V94" s="95">
        <f t="shared" si="70"/>
        <v>0</v>
      </c>
      <c r="W94" s="95" t="s">
        <v>32</v>
      </c>
      <c r="X94" s="95" t="s">
        <v>32</v>
      </c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</row>
    <row r="95" spans="1:1025" s="59" customFormat="1" ht="31.5" x14ac:dyDescent="0.25">
      <c r="A95" s="24" t="s">
        <v>249</v>
      </c>
      <c r="B95" s="112" t="s">
        <v>375</v>
      </c>
      <c r="C95" s="120" t="s">
        <v>376</v>
      </c>
      <c r="D95" s="115">
        <f t="shared" si="65"/>
        <v>8.9772000000000005E-2</v>
      </c>
      <c r="E95" s="115">
        <v>0</v>
      </c>
      <c r="F95" s="115">
        <v>0</v>
      </c>
      <c r="G95" s="131">
        <v>8.9772000000000005E-2</v>
      </c>
      <c r="H95" s="95">
        <v>0</v>
      </c>
      <c r="I95" s="115">
        <f t="shared" si="72"/>
        <v>8.9768500000000001E-2</v>
      </c>
      <c r="J95" s="115">
        <v>0</v>
      </c>
      <c r="K95" s="115">
        <v>0</v>
      </c>
      <c r="L95" s="116">
        <v>8.9768500000000001E-2</v>
      </c>
      <c r="M95" s="95">
        <v>0</v>
      </c>
      <c r="N95" s="95">
        <f t="shared" si="66"/>
        <v>-3.5000000000035003E-6</v>
      </c>
      <c r="O95" s="95" t="s">
        <v>32</v>
      </c>
      <c r="P95" s="95">
        <f t="shared" si="67"/>
        <v>0</v>
      </c>
      <c r="Q95" s="95" t="s">
        <v>32</v>
      </c>
      <c r="R95" s="95">
        <f t="shared" si="68"/>
        <v>0</v>
      </c>
      <c r="S95" s="95" t="s">
        <v>32</v>
      </c>
      <c r="T95" s="95">
        <f t="shared" si="69"/>
        <v>-3.5000000000035003E-6</v>
      </c>
      <c r="U95" s="95" t="s">
        <v>32</v>
      </c>
      <c r="V95" s="95">
        <f t="shared" si="70"/>
        <v>0</v>
      </c>
      <c r="W95" s="95" t="s">
        <v>32</v>
      </c>
      <c r="X95" s="95" t="s">
        <v>32</v>
      </c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x14ac:dyDescent="0.2">
      <c r="A96" s="80" t="s">
        <v>274</v>
      </c>
      <c r="B96" s="81" t="s">
        <v>151</v>
      </c>
      <c r="C96" s="81" t="s">
        <v>31</v>
      </c>
      <c r="D96" s="114">
        <f t="shared" si="65"/>
        <v>1.880168496</v>
      </c>
      <c r="E96" s="114">
        <f t="shared" ref="E96:F96" si="113">SUM(E97:E104)</f>
        <v>0</v>
      </c>
      <c r="F96" s="114">
        <f t="shared" si="113"/>
        <v>0</v>
      </c>
      <c r="G96" s="114">
        <f>SUM(G97:G100)</f>
        <v>1.880168496</v>
      </c>
      <c r="H96" s="93">
        <f t="shared" ref="H96" si="114">SUM(H97:H104)</f>
        <v>0</v>
      </c>
      <c r="I96" s="114">
        <f>SUM(J96:M96)</f>
        <v>1.7678185</v>
      </c>
      <c r="J96" s="114">
        <f t="shared" ref="J96" si="115">SUM(J97:J104)</f>
        <v>0</v>
      </c>
      <c r="K96" s="114">
        <f t="shared" ref="K96" si="116">SUM(K97:K104)</f>
        <v>0</v>
      </c>
      <c r="L96" s="148">
        <f>SUM(L97:L100)</f>
        <v>1.7678185</v>
      </c>
      <c r="M96" s="93">
        <f>SUM(M97:M100)</f>
        <v>0</v>
      </c>
      <c r="N96" s="93">
        <f t="shared" si="66"/>
        <v>-0.11234999600000006</v>
      </c>
      <c r="O96" s="93" t="s">
        <v>32</v>
      </c>
      <c r="P96" s="93">
        <f t="shared" si="67"/>
        <v>0</v>
      </c>
      <c r="Q96" s="93" t="s">
        <v>32</v>
      </c>
      <c r="R96" s="93">
        <f t="shared" si="68"/>
        <v>0</v>
      </c>
      <c r="S96" s="93" t="s">
        <v>32</v>
      </c>
      <c r="T96" s="93">
        <f t="shared" si="69"/>
        <v>-0.11234999600000006</v>
      </c>
      <c r="U96" s="93" t="s">
        <v>32</v>
      </c>
      <c r="V96" s="93">
        <f t="shared" si="70"/>
        <v>0</v>
      </c>
      <c r="W96" s="93" t="s">
        <v>32</v>
      </c>
      <c r="X96" s="93" t="s">
        <v>32</v>
      </c>
    </row>
    <row r="97" spans="1:1025" ht="31.5" x14ac:dyDescent="0.2">
      <c r="A97" s="24" t="s">
        <v>274</v>
      </c>
      <c r="B97" s="113" t="s">
        <v>377</v>
      </c>
      <c r="C97" s="121" t="s">
        <v>378</v>
      </c>
      <c r="D97" s="115">
        <f t="shared" si="65"/>
        <v>1.08</v>
      </c>
      <c r="E97" s="115">
        <v>0</v>
      </c>
      <c r="F97" s="115">
        <v>0</v>
      </c>
      <c r="G97" s="127">
        <v>1.08</v>
      </c>
      <c r="H97" s="95">
        <v>0</v>
      </c>
      <c r="I97" s="115">
        <f t="shared" si="72"/>
        <v>0.90215999999999996</v>
      </c>
      <c r="J97" s="115">
        <v>0</v>
      </c>
      <c r="K97" s="115">
        <v>0</v>
      </c>
      <c r="L97" s="116">
        <v>0.90215999999999996</v>
      </c>
      <c r="M97" s="95">
        <v>0</v>
      </c>
      <c r="N97" s="95">
        <f t="shared" si="66"/>
        <v>-0.17784000000000011</v>
      </c>
      <c r="O97" s="95" t="s">
        <v>32</v>
      </c>
      <c r="P97" s="95">
        <f t="shared" si="67"/>
        <v>0</v>
      </c>
      <c r="Q97" s="95" t="s">
        <v>32</v>
      </c>
      <c r="R97" s="95">
        <f t="shared" si="68"/>
        <v>0</v>
      </c>
      <c r="S97" s="95" t="s">
        <v>32</v>
      </c>
      <c r="T97" s="95">
        <f t="shared" si="69"/>
        <v>-0.17784000000000011</v>
      </c>
      <c r="U97" s="95" t="s">
        <v>32</v>
      </c>
      <c r="V97" s="95">
        <f t="shared" si="70"/>
        <v>0</v>
      </c>
      <c r="W97" s="95" t="s">
        <v>32</v>
      </c>
      <c r="X97" s="95" t="s">
        <v>32</v>
      </c>
    </row>
    <row r="98" spans="1:1025" ht="47.25" x14ac:dyDescent="0.2">
      <c r="A98" s="24" t="s">
        <v>274</v>
      </c>
      <c r="B98" s="111" t="s">
        <v>379</v>
      </c>
      <c r="C98" s="120" t="s">
        <v>380</v>
      </c>
      <c r="D98" s="115">
        <f t="shared" si="65"/>
        <v>0.47039999999999998</v>
      </c>
      <c r="E98" s="115">
        <v>0</v>
      </c>
      <c r="F98" s="115">
        <v>0</v>
      </c>
      <c r="G98" s="127">
        <v>0.47039999999999998</v>
      </c>
      <c r="H98" s="95">
        <v>0</v>
      </c>
      <c r="I98" s="115">
        <f t="shared" si="72"/>
        <v>0.53879999999999995</v>
      </c>
      <c r="J98" s="115">
        <v>0</v>
      </c>
      <c r="K98" s="115">
        <v>0</v>
      </c>
      <c r="L98" s="116">
        <v>0.53879999999999995</v>
      </c>
      <c r="M98" s="95">
        <v>0</v>
      </c>
      <c r="N98" s="95">
        <f t="shared" si="66"/>
        <v>6.8399999999999961E-2</v>
      </c>
      <c r="O98" s="95" t="s">
        <v>32</v>
      </c>
      <c r="P98" s="95">
        <f t="shared" si="67"/>
        <v>0</v>
      </c>
      <c r="Q98" s="95" t="s">
        <v>32</v>
      </c>
      <c r="R98" s="95">
        <f t="shared" si="68"/>
        <v>0</v>
      </c>
      <c r="S98" s="95" t="s">
        <v>32</v>
      </c>
      <c r="T98" s="95">
        <f t="shared" si="69"/>
        <v>6.8399999999999961E-2</v>
      </c>
      <c r="U98" s="95" t="s">
        <v>32</v>
      </c>
      <c r="V98" s="95">
        <f t="shared" si="70"/>
        <v>0</v>
      </c>
      <c r="W98" s="95" t="s">
        <v>32</v>
      </c>
      <c r="X98" s="95" t="s">
        <v>32</v>
      </c>
    </row>
    <row r="99" spans="1:1025" ht="31.5" x14ac:dyDescent="0.2">
      <c r="A99" s="24" t="s">
        <v>274</v>
      </c>
      <c r="B99" s="111" t="s">
        <v>381</v>
      </c>
      <c r="C99" s="120" t="s">
        <v>382</v>
      </c>
      <c r="D99" s="115">
        <f t="shared" si="65"/>
        <v>0.24</v>
      </c>
      <c r="E99" s="115">
        <v>0</v>
      </c>
      <c r="F99" s="115">
        <v>0</v>
      </c>
      <c r="G99" s="127">
        <v>0.24</v>
      </c>
      <c r="H99" s="95">
        <v>0</v>
      </c>
      <c r="I99" s="115">
        <f t="shared" si="72"/>
        <v>0.23709</v>
      </c>
      <c r="J99" s="115">
        <v>0</v>
      </c>
      <c r="K99" s="115">
        <v>0</v>
      </c>
      <c r="L99" s="116">
        <v>0.23709</v>
      </c>
      <c r="M99" s="95">
        <v>0</v>
      </c>
      <c r="N99" s="95">
        <f t="shared" si="66"/>
        <v>-2.9099999999999959E-3</v>
      </c>
      <c r="O99" s="95" t="s">
        <v>32</v>
      </c>
      <c r="P99" s="95">
        <f t="shared" si="67"/>
        <v>0</v>
      </c>
      <c r="Q99" s="95" t="s">
        <v>32</v>
      </c>
      <c r="R99" s="95">
        <f t="shared" si="68"/>
        <v>0</v>
      </c>
      <c r="S99" s="95" t="s">
        <v>32</v>
      </c>
      <c r="T99" s="95">
        <f t="shared" si="69"/>
        <v>-2.9099999999999959E-3</v>
      </c>
      <c r="U99" s="95" t="s">
        <v>32</v>
      </c>
      <c r="V99" s="95">
        <f t="shared" si="70"/>
        <v>0</v>
      </c>
      <c r="W99" s="95" t="s">
        <v>32</v>
      </c>
      <c r="X99" s="95" t="s">
        <v>32</v>
      </c>
    </row>
    <row r="100" spans="1:1025" ht="31.5" x14ac:dyDescent="0.2">
      <c r="A100" s="24" t="s">
        <v>274</v>
      </c>
      <c r="B100" s="111" t="s">
        <v>375</v>
      </c>
      <c r="C100" s="120" t="s">
        <v>383</v>
      </c>
      <c r="D100" s="115">
        <f t="shared" si="65"/>
        <v>8.9768495999999989E-2</v>
      </c>
      <c r="E100" s="115">
        <v>0</v>
      </c>
      <c r="F100" s="115">
        <v>0</v>
      </c>
      <c r="G100" s="127">
        <v>8.9768495999999989E-2</v>
      </c>
      <c r="H100" s="95">
        <v>0</v>
      </c>
      <c r="I100" s="115">
        <f t="shared" si="72"/>
        <v>8.9768500000000001E-2</v>
      </c>
      <c r="J100" s="115">
        <v>0</v>
      </c>
      <c r="K100" s="115">
        <v>0</v>
      </c>
      <c r="L100" s="116">
        <v>8.9768500000000001E-2</v>
      </c>
      <c r="M100" s="95">
        <v>0</v>
      </c>
      <c r="N100" s="95">
        <f t="shared" si="66"/>
        <v>4.0000000117723644E-9</v>
      </c>
      <c r="O100" s="95" t="s">
        <v>32</v>
      </c>
      <c r="P100" s="95">
        <f t="shared" si="67"/>
        <v>0</v>
      </c>
      <c r="Q100" s="95" t="s">
        <v>32</v>
      </c>
      <c r="R100" s="95">
        <f t="shared" si="68"/>
        <v>0</v>
      </c>
      <c r="S100" s="95" t="s">
        <v>32</v>
      </c>
      <c r="T100" s="95">
        <f t="shared" si="69"/>
        <v>4.0000000117723644E-9</v>
      </c>
      <c r="U100" s="95" t="s">
        <v>32</v>
      </c>
      <c r="V100" s="95">
        <f t="shared" si="70"/>
        <v>0</v>
      </c>
      <c r="W100" s="95" t="s">
        <v>32</v>
      </c>
      <c r="X100" s="95" t="s">
        <v>32</v>
      </c>
    </row>
    <row r="101" spans="1:1025" x14ac:dyDescent="0.2">
      <c r="A101" s="80" t="s">
        <v>299</v>
      </c>
      <c r="B101" s="81" t="s">
        <v>157</v>
      </c>
      <c r="C101" s="81" t="s">
        <v>31</v>
      </c>
      <c r="D101" s="114">
        <f t="shared" si="65"/>
        <v>1.5165684960000001</v>
      </c>
      <c r="E101" s="114" t="s">
        <v>29</v>
      </c>
      <c r="F101" s="114" t="s">
        <v>29</v>
      </c>
      <c r="G101" s="114">
        <f>SUM(G102:G106)</f>
        <v>1.5165684960000001</v>
      </c>
      <c r="H101" s="114">
        <f t="shared" ref="H101:N101" si="117">SUM(H102:H106)</f>
        <v>0</v>
      </c>
      <c r="I101" s="114">
        <f>SUM(I102:I106)</f>
        <v>2.1080641</v>
      </c>
      <c r="J101" s="114">
        <f t="shared" si="117"/>
        <v>0</v>
      </c>
      <c r="K101" s="114">
        <f t="shared" si="117"/>
        <v>0</v>
      </c>
      <c r="L101" s="148">
        <f t="shared" si="117"/>
        <v>2.1080641</v>
      </c>
      <c r="M101" s="114">
        <f t="shared" si="117"/>
        <v>0</v>
      </c>
      <c r="N101" s="114">
        <f t="shared" si="117"/>
        <v>0.5914956039999999</v>
      </c>
      <c r="O101" s="93" t="s">
        <v>32</v>
      </c>
      <c r="P101" s="93">
        <f t="shared" ref="P101" si="118">J101-E101</f>
        <v>0</v>
      </c>
      <c r="Q101" s="93" t="s">
        <v>32</v>
      </c>
      <c r="R101" s="93">
        <f t="shared" ref="R101" si="119">K101-F101</f>
        <v>0</v>
      </c>
      <c r="S101" s="93" t="s">
        <v>32</v>
      </c>
      <c r="T101" s="93">
        <f t="shared" ref="T101" si="120">L101-G101</f>
        <v>0.5914956039999999</v>
      </c>
      <c r="U101" s="93" t="s">
        <v>32</v>
      </c>
      <c r="V101" s="93">
        <f t="shared" ref="V101" si="121">M101-H101</f>
        <v>0</v>
      </c>
      <c r="W101" s="93" t="s">
        <v>32</v>
      </c>
      <c r="X101" s="93" t="s">
        <v>32</v>
      </c>
    </row>
    <row r="102" spans="1:1025" ht="31.5" x14ac:dyDescent="0.2">
      <c r="A102" s="24" t="s">
        <v>274</v>
      </c>
      <c r="B102" s="111" t="s">
        <v>384</v>
      </c>
      <c r="C102" s="120" t="s">
        <v>385</v>
      </c>
      <c r="D102" s="115">
        <f t="shared" si="65"/>
        <v>0.108</v>
      </c>
      <c r="E102" s="115">
        <v>0</v>
      </c>
      <c r="F102" s="115">
        <v>0</v>
      </c>
      <c r="G102" s="127">
        <v>0.108</v>
      </c>
      <c r="H102" s="95">
        <v>0</v>
      </c>
      <c r="I102" s="115">
        <f>SUM(J102:M102)</f>
        <v>0.71699999999999997</v>
      </c>
      <c r="J102" s="115">
        <v>0</v>
      </c>
      <c r="K102" s="115">
        <v>0</v>
      </c>
      <c r="L102" s="116">
        <v>0.71699999999999997</v>
      </c>
      <c r="M102" s="95">
        <v>0</v>
      </c>
      <c r="N102" s="95">
        <f t="shared" si="66"/>
        <v>0.60899999999999999</v>
      </c>
      <c r="O102" s="95" t="s">
        <v>32</v>
      </c>
      <c r="P102" s="95">
        <f t="shared" si="67"/>
        <v>0</v>
      </c>
      <c r="Q102" s="95" t="s">
        <v>32</v>
      </c>
      <c r="R102" s="95">
        <f t="shared" si="68"/>
        <v>0</v>
      </c>
      <c r="S102" s="95" t="s">
        <v>32</v>
      </c>
      <c r="T102" s="95">
        <f t="shared" si="69"/>
        <v>0.60899999999999999</v>
      </c>
      <c r="U102" s="95" t="s">
        <v>32</v>
      </c>
      <c r="V102" s="95">
        <f t="shared" si="70"/>
        <v>0</v>
      </c>
      <c r="W102" s="95" t="s">
        <v>32</v>
      </c>
      <c r="X102" s="95" t="s">
        <v>32</v>
      </c>
    </row>
    <row r="103" spans="1:1025" ht="31.5" x14ac:dyDescent="0.2">
      <c r="A103" s="24" t="s">
        <v>274</v>
      </c>
      <c r="B103" s="111" t="s">
        <v>386</v>
      </c>
      <c r="C103" s="120" t="s">
        <v>387</v>
      </c>
      <c r="D103" s="115">
        <f t="shared" si="65"/>
        <v>0.24</v>
      </c>
      <c r="E103" s="115">
        <v>0</v>
      </c>
      <c r="F103" s="115">
        <v>0</v>
      </c>
      <c r="G103" s="127">
        <v>0.24</v>
      </c>
      <c r="H103" s="95">
        <v>0</v>
      </c>
      <c r="I103" s="115">
        <f t="shared" si="72"/>
        <v>0.23545559999999999</v>
      </c>
      <c r="J103" s="115">
        <v>0</v>
      </c>
      <c r="K103" s="115">
        <v>0</v>
      </c>
      <c r="L103" s="116">
        <v>0.23545559999999999</v>
      </c>
      <c r="M103" s="95">
        <v>0</v>
      </c>
      <c r="N103" s="95">
        <f t="shared" si="66"/>
        <v>-4.544400000000004E-3</v>
      </c>
      <c r="O103" s="95" t="s">
        <v>32</v>
      </c>
      <c r="P103" s="95">
        <f t="shared" si="67"/>
        <v>0</v>
      </c>
      <c r="Q103" s="95" t="s">
        <v>32</v>
      </c>
      <c r="R103" s="95">
        <f t="shared" si="68"/>
        <v>0</v>
      </c>
      <c r="S103" s="95" t="s">
        <v>32</v>
      </c>
      <c r="T103" s="95">
        <f t="shared" si="69"/>
        <v>-4.544400000000004E-3</v>
      </c>
      <c r="U103" s="95" t="s">
        <v>32</v>
      </c>
      <c r="V103" s="95">
        <f t="shared" si="70"/>
        <v>0</v>
      </c>
      <c r="W103" s="95" t="s">
        <v>32</v>
      </c>
      <c r="X103" s="95" t="s">
        <v>32</v>
      </c>
    </row>
    <row r="104" spans="1:1025" s="59" customFormat="1" ht="31.5" x14ac:dyDescent="0.25">
      <c r="A104" s="24" t="s">
        <v>274</v>
      </c>
      <c r="B104" s="111" t="s">
        <v>388</v>
      </c>
      <c r="C104" s="120" t="s">
        <v>389</v>
      </c>
      <c r="D104" s="115">
        <f t="shared" si="65"/>
        <v>0.45960000000000001</v>
      </c>
      <c r="E104" s="115">
        <v>0</v>
      </c>
      <c r="F104" s="115">
        <v>0</v>
      </c>
      <c r="G104" s="127">
        <v>0.45960000000000001</v>
      </c>
      <c r="H104" s="95">
        <v>0</v>
      </c>
      <c r="I104" s="115">
        <f t="shared" si="72"/>
        <v>0.441</v>
      </c>
      <c r="J104" s="115">
        <v>0</v>
      </c>
      <c r="K104" s="115">
        <v>0</v>
      </c>
      <c r="L104" s="116">
        <v>0.441</v>
      </c>
      <c r="M104" s="95">
        <v>0</v>
      </c>
      <c r="N104" s="95">
        <f t="shared" si="66"/>
        <v>-1.8600000000000005E-2</v>
      </c>
      <c r="O104" s="95" t="s">
        <v>32</v>
      </c>
      <c r="P104" s="95">
        <f t="shared" si="67"/>
        <v>0</v>
      </c>
      <c r="Q104" s="95" t="s">
        <v>32</v>
      </c>
      <c r="R104" s="95">
        <f t="shared" si="68"/>
        <v>0</v>
      </c>
      <c r="S104" s="95" t="s">
        <v>32</v>
      </c>
      <c r="T104" s="95">
        <f t="shared" si="69"/>
        <v>-1.8600000000000005E-2</v>
      </c>
      <c r="U104" s="95" t="s">
        <v>32</v>
      </c>
      <c r="V104" s="95">
        <f t="shared" si="70"/>
        <v>0</v>
      </c>
      <c r="W104" s="95" t="s">
        <v>32</v>
      </c>
      <c r="X104" s="95" t="s">
        <v>32</v>
      </c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ht="31.5" x14ac:dyDescent="0.2">
      <c r="A105" s="24" t="s">
        <v>274</v>
      </c>
      <c r="B105" s="111" t="s">
        <v>390</v>
      </c>
      <c r="C105" s="120" t="s">
        <v>391</v>
      </c>
      <c r="D105" s="115">
        <f t="shared" ref="D105" si="122">SUM(E105:H105)</f>
        <v>0.61919999999999997</v>
      </c>
      <c r="E105" s="115">
        <v>0</v>
      </c>
      <c r="F105" s="115">
        <v>0</v>
      </c>
      <c r="G105" s="127">
        <v>0.61919999999999997</v>
      </c>
      <c r="H105" s="95">
        <v>0</v>
      </c>
      <c r="I105" s="115">
        <f t="shared" ref="I105" si="123">SUM(J105:M105)</f>
        <v>0.62483999999999995</v>
      </c>
      <c r="J105" s="115">
        <v>0</v>
      </c>
      <c r="K105" s="115">
        <v>0</v>
      </c>
      <c r="L105" s="116">
        <v>0.62483999999999995</v>
      </c>
      <c r="M105" s="95">
        <v>0</v>
      </c>
      <c r="N105" s="95">
        <f t="shared" ref="N105" si="124">I105-D105</f>
        <v>5.6399999999999784E-3</v>
      </c>
      <c r="O105" s="95" t="s">
        <v>32</v>
      </c>
      <c r="P105" s="95">
        <f t="shared" ref="P105" si="125">J105-E105</f>
        <v>0</v>
      </c>
      <c r="Q105" s="95" t="s">
        <v>32</v>
      </c>
      <c r="R105" s="95">
        <f t="shared" ref="R105" si="126">K105-F105</f>
        <v>0</v>
      </c>
      <c r="S105" s="95" t="s">
        <v>32</v>
      </c>
      <c r="T105" s="95">
        <f t="shared" ref="T105" si="127">L105-G105</f>
        <v>5.6399999999999784E-3</v>
      </c>
      <c r="U105" s="95" t="s">
        <v>32</v>
      </c>
      <c r="V105" s="95">
        <f t="shared" ref="V105" si="128">M105-H105</f>
        <v>0</v>
      </c>
      <c r="W105" s="95" t="s">
        <v>32</v>
      </c>
      <c r="X105" s="95" t="s">
        <v>32</v>
      </c>
    </row>
    <row r="106" spans="1:1025" ht="31.5" x14ac:dyDescent="0.2">
      <c r="A106" s="24" t="s">
        <v>274</v>
      </c>
      <c r="B106" s="111" t="s">
        <v>375</v>
      </c>
      <c r="C106" s="120" t="s">
        <v>392</v>
      </c>
      <c r="D106" s="115">
        <f t="shared" ref="D106" si="129">SUM(E106:H106)</f>
        <v>8.9768495999999989E-2</v>
      </c>
      <c r="E106" s="115">
        <v>0</v>
      </c>
      <c r="F106" s="115">
        <v>0</v>
      </c>
      <c r="G106" s="127">
        <v>8.9768495999999989E-2</v>
      </c>
      <c r="H106" s="95">
        <v>0</v>
      </c>
      <c r="I106" s="115">
        <f t="shared" ref="I106" si="130">SUM(J106:M106)</f>
        <v>8.9768500000000001E-2</v>
      </c>
      <c r="J106" s="115">
        <v>0</v>
      </c>
      <c r="K106" s="115">
        <v>0</v>
      </c>
      <c r="L106" s="116">
        <v>8.9768500000000001E-2</v>
      </c>
      <c r="M106" s="95">
        <v>0</v>
      </c>
      <c r="N106" s="95">
        <f t="shared" ref="N106" si="131">I106-D106</f>
        <v>4.0000000117723644E-9</v>
      </c>
      <c r="O106" s="95" t="s">
        <v>32</v>
      </c>
      <c r="P106" s="95">
        <f t="shared" ref="P106" si="132">J106-E106</f>
        <v>0</v>
      </c>
      <c r="Q106" s="95" t="s">
        <v>32</v>
      </c>
      <c r="R106" s="95">
        <f t="shared" ref="R106" si="133">K106-F106</f>
        <v>0</v>
      </c>
      <c r="S106" s="95" t="s">
        <v>32</v>
      </c>
      <c r="T106" s="95">
        <f t="shared" ref="T106" si="134">L106-G106</f>
        <v>4.0000000117723644E-9</v>
      </c>
      <c r="U106" s="95" t="s">
        <v>32</v>
      </c>
      <c r="V106" s="95">
        <f t="shared" ref="V106" si="135">M106-H106</f>
        <v>0</v>
      </c>
      <c r="W106" s="95" t="s">
        <v>32</v>
      </c>
      <c r="X106" s="95" t="s">
        <v>32</v>
      </c>
    </row>
  </sheetData>
  <mergeCells count="31">
    <mergeCell ref="I7:R7"/>
    <mergeCell ref="V2:X2"/>
    <mergeCell ref="A3:X3"/>
    <mergeCell ref="I4:J4"/>
    <mergeCell ref="L4:M4"/>
    <mergeCell ref="I6:R6"/>
    <mergeCell ref="L9:M9"/>
    <mergeCell ref="A14:A18"/>
    <mergeCell ref="B14:B18"/>
    <mergeCell ref="C14:C18"/>
    <mergeCell ref="D14:M14"/>
    <mergeCell ref="E17:E18"/>
    <mergeCell ref="F17:F18"/>
    <mergeCell ref="G17:G18"/>
    <mergeCell ref="H17:H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N14:W15"/>
    <mergeCell ref="I17:I18"/>
    <mergeCell ref="J17:J18"/>
    <mergeCell ref="K17:K18"/>
    <mergeCell ref="L17:L18"/>
    <mergeCell ref="M17:M18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Ф11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44</cp:revision>
  <cp:lastPrinted>2021-02-06T06:20:13Z</cp:lastPrinted>
  <dcterms:created xsi:type="dcterms:W3CDTF">2019-10-22T03:37:26Z</dcterms:created>
  <dcterms:modified xsi:type="dcterms:W3CDTF">2025-02-03T09:07:52Z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